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Pol'!$A$1:$U$187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 l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H39" i="1" s="1"/>
  <c r="I39" i="1" s="1"/>
  <c r="I40" i="1" s="1"/>
  <c r="J39" i="1" s="1"/>
  <c r="J40" i="1" s="1"/>
  <c r="G177" i="12"/>
  <c r="AC177" i="12"/>
  <c r="AD177" i="12"/>
  <c r="G8" i="12"/>
  <c r="O8" i="12"/>
  <c r="G9" i="12"/>
  <c r="I9" i="12"/>
  <c r="I8" i="12" s="1"/>
  <c r="K9" i="12"/>
  <c r="K8" i="12" s="1"/>
  <c r="M9" i="12"/>
  <c r="M8" i="12" s="1"/>
  <c r="O9" i="12"/>
  <c r="Q9" i="12"/>
  <c r="Q8" i="12" s="1"/>
  <c r="U9" i="12"/>
  <c r="U8" i="12" s="1"/>
  <c r="G12" i="12"/>
  <c r="I12" i="12"/>
  <c r="K12" i="12"/>
  <c r="M12" i="12"/>
  <c r="O12" i="12"/>
  <c r="Q12" i="12"/>
  <c r="U12" i="12"/>
  <c r="G14" i="12"/>
  <c r="I14" i="12"/>
  <c r="K14" i="12"/>
  <c r="M14" i="12"/>
  <c r="O14" i="12"/>
  <c r="Q14" i="12"/>
  <c r="U14" i="12"/>
  <c r="G18" i="12"/>
  <c r="I18" i="12"/>
  <c r="I17" i="12" s="1"/>
  <c r="K18" i="12"/>
  <c r="K17" i="12" s="1"/>
  <c r="M18" i="12"/>
  <c r="O18" i="12"/>
  <c r="Q18" i="12"/>
  <c r="Q17" i="12" s="1"/>
  <c r="U18" i="12"/>
  <c r="U17" i="12" s="1"/>
  <c r="G21" i="12"/>
  <c r="I21" i="12"/>
  <c r="K21" i="12"/>
  <c r="M21" i="12"/>
  <c r="O21" i="12"/>
  <c r="Q21" i="12"/>
  <c r="U21" i="12"/>
  <c r="G24" i="12"/>
  <c r="I24" i="12"/>
  <c r="K24" i="12"/>
  <c r="M24" i="12"/>
  <c r="O24" i="12"/>
  <c r="Q24" i="12"/>
  <c r="U24" i="12"/>
  <c r="G27" i="12"/>
  <c r="G17" i="12" s="1"/>
  <c r="I27" i="12"/>
  <c r="K27" i="12"/>
  <c r="O27" i="12"/>
  <c r="O17" i="12" s="1"/>
  <c r="Q27" i="12"/>
  <c r="U27" i="12"/>
  <c r="G38" i="12"/>
  <c r="I38" i="12"/>
  <c r="K38" i="12"/>
  <c r="M38" i="12"/>
  <c r="O38" i="12"/>
  <c r="Q38" i="12"/>
  <c r="U38" i="12"/>
  <c r="G41" i="12"/>
  <c r="K41" i="12"/>
  <c r="O41" i="12"/>
  <c r="U41" i="12"/>
  <c r="G42" i="12"/>
  <c r="I42" i="12"/>
  <c r="I41" i="12" s="1"/>
  <c r="K42" i="12"/>
  <c r="M42" i="12"/>
  <c r="M41" i="12" s="1"/>
  <c r="O42" i="12"/>
  <c r="Q42" i="12"/>
  <c r="Q41" i="12" s="1"/>
  <c r="U42" i="12"/>
  <c r="K45" i="12"/>
  <c r="U45" i="12"/>
  <c r="G46" i="12"/>
  <c r="I46" i="12"/>
  <c r="I45" i="12" s="1"/>
  <c r="K46" i="12"/>
  <c r="M46" i="12"/>
  <c r="O46" i="12"/>
  <c r="Q46" i="12"/>
  <c r="Q45" i="12" s="1"/>
  <c r="U46" i="12"/>
  <c r="G48" i="12"/>
  <c r="G45" i="12" s="1"/>
  <c r="I48" i="12"/>
  <c r="K48" i="12"/>
  <c r="O48" i="12"/>
  <c r="O45" i="12" s="1"/>
  <c r="Q48" i="12"/>
  <c r="U48" i="12"/>
  <c r="G50" i="12"/>
  <c r="I50" i="12"/>
  <c r="K50" i="12"/>
  <c r="M50" i="12"/>
  <c r="O50" i="12"/>
  <c r="Q50" i="12"/>
  <c r="U50" i="12"/>
  <c r="G53" i="12"/>
  <c r="K53" i="12"/>
  <c r="O53" i="12"/>
  <c r="U53" i="12"/>
  <c r="G54" i="12"/>
  <c r="I54" i="12"/>
  <c r="I53" i="12" s="1"/>
  <c r="K54" i="12"/>
  <c r="M54" i="12"/>
  <c r="M53" i="12" s="1"/>
  <c r="O54" i="12"/>
  <c r="Q54" i="12"/>
  <c r="Q53" i="12" s="1"/>
  <c r="U54" i="12"/>
  <c r="G56" i="12"/>
  <c r="K56" i="12"/>
  <c r="O56" i="12"/>
  <c r="U56" i="12"/>
  <c r="G57" i="12"/>
  <c r="I57" i="12"/>
  <c r="I56" i="12" s="1"/>
  <c r="K57" i="12"/>
  <c r="M57" i="12"/>
  <c r="M56" i="12" s="1"/>
  <c r="O57" i="12"/>
  <c r="Q57" i="12"/>
  <c r="Q56" i="12" s="1"/>
  <c r="U57" i="12"/>
  <c r="G59" i="12"/>
  <c r="I59" i="12"/>
  <c r="I58" i="12" s="1"/>
  <c r="K59" i="12"/>
  <c r="M59" i="12"/>
  <c r="O59" i="12"/>
  <c r="Q59" i="12"/>
  <c r="Q58" i="12" s="1"/>
  <c r="U59" i="12"/>
  <c r="G61" i="12"/>
  <c r="G58" i="12" s="1"/>
  <c r="I61" i="12"/>
  <c r="K61" i="12"/>
  <c r="O61" i="12"/>
  <c r="O58" i="12" s="1"/>
  <c r="Q61" i="12"/>
  <c r="U61" i="12"/>
  <c r="G64" i="12"/>
  <c r="I64" i="12"/>
  <c r="K64" i="12"/>
  <c r="M64" i="12"/>
  <c r="O64" i="12"/>
  <c r="Q64" i="12"/>
  <c r="U64" i="12"/>
  <c r="G67" i="12"/>
  <c r="M67" i="12" s="1"/>
  <c r="I67" i="12"/>
  <c r="K67" i="12"/>
  <c r="K58" i="12" s="1"/>
  <c r="O67" i="12"/>
  <c r="Q67" i="12"/>
  <c r="U67" i="12"/>
  <c r="U58" i="12" s="1"/>
  <c r="G70" i="12"/>
  <c r="I70" i="12"/>
  <c r="K70" i="12"/>
  <c r="M70" i="12"/>
  <c r="O70" i="12"/>
  <c r="Q70" i="12"/>
  <c r="U70" i="12"/>
  <c r="G72" i="12"/>
  <c r="M72" i="12" s="1"/>
  <c r="I72" i="12"/>
  <c r="K72" i="12"/>
  <c r="O72" i="12"/>
  <c r="Q72" i="12"/>
  <c r="U72" i="12"/>
  <c r="G75" i="12"/>
  <c r="I75" i="12"/>
  <c r="K75" i="12"/>
  <c r="M75" i="12"/>
  <c r="O75" i="12"/>
  <c r="Q75" i="12"/>
  <c r="U75" i="12"/>
  <c r="G79" i="12"/>
  <c r="I79" i="12"/>
  <c r="I78" i="12" s="1"/>
  <c r="K79" i="12"/>
  <c r="M79" i="12"/>
  <c r="O79" i="12"/>
  <c r="Q79" i="12"/>
  <c r="Q78" i="12" s="1"/>
  <c r="U79" i="12"/>
  <c r="G81" i="12"/>
  <c r="G78" i="12" s="1"/>
  <c r="I81" i="12"/>
  <c r="K81" i="12"/>
  <c r="O81" i="12"/>
  <c r="O78" i="12" s="1"/>
  <c r="Q81" i="12"/>
  <c r="U81" i="12"/>
  <c r="G83" i="12"/>
  <c r="I83" i="12"/>
  <c r="K83" i="12"/>
  <c r="M83" i="12"/>
  <c r="O83" i="12"/>
  <c r="Q83" i="12"/>
  <c r="U83" i="12"/>
  <c r="G86" i="12"/>
  <c r="M86" i="12" s="1"/>
  <c r="I86" i="12"/>
  <c r="K86" i="12"/>
  <c r="K78" i="12" s="1"/>
  <c r="O86" i="12"/>
  <c r="Q86" i="12"/>
  <c r="U86" i="12"/>
  <c r="U78" i="12" s="1"/>
  <c r="G88" i="12"/>
  <c r="I88" i="12"/>
  <c r="K88" i="12"/>
  <c r="M88" i="12"/>
  <c r="O88" i="12"/>
  <c r="Q88" i="12"/>
  <c r="U88" i="12"/>
  <c r="G89" i="12"/>
  <c r="M89" i="12" s="1"/>
  <c r="I89" i="12"/>
  <c r="K89" i="12"/>
  <c r="O89" i="12"/>
  <c r="Q89" i="12"/>
  <c r="U89" i="12"/>
  <c r="G91" i="12"/>
  <c r="I91" i="12"/>
  <c r="K91" i="12"/>
  <c r="M91" i="12"/>
  <c r="O91" i="12"/>
  <c r="Q91" i="12"/>
  <c r="U91" i="12"/>
  <c r="G92" i="12"/>
  <c r="M92" i="12" s="1"/>
  <c r="I92" i="12"/>
  <c r="K92" i="12"/>
  <c r="O92" i="12"/>
  <c r="Q92" i="12"/>
  <c r="U92" i="12"/>
  <c r="G94" i="12"/>
  <c r="I94" i="12"/>
  <c r="K94" i="12"/>
  <c r="M94" i="12"/>
  <c r="O94" i="12"/>
  <c r="Q94" i="12"/>
  <c r="U94" i="12"/>
  <c r="G95" i="12"/>
  <c r="M95" i="12" s="1"/>
  <c r="I95" i="12"/>
  <c r="K95" i="12"/>
  <c r="O95" i="12"/>
  <c r="Q95" i="12"/>
  <c r="U95" i="12"/>
  <c r="I96" i="12"/>
  <c r="Q96" i="12"/>
  <c r="G97" i="12"/>
  <c r="G96" i="12" s="1"/>
  <c r="I97" i="12"/>
  <c r="K97" i="12"/>
  <c r="K96" i="12" s="1"/>
  <c r="O97" i="12"/>
  <c r="O96" i="12" s="1"/>
  <c r="Q97" i="12"/>
  <c r="U97" i="12"/>
  <c r="U96" i="12" s="1"/>
  <c r="G99" i="12"/>
  <c r="M99" i="12" s="1"/>
  <c r="I99" i="12"/>
  <c r="K99" i="12"/>
  <c r="K98" i="12" s="1"/>
  <c r="O99" i="12"/>
  <c r="O98" i="12" s="1"/>
  <c r="Q99" i="12"/>
  <c r="U99" i="12"/>
  <c r="U98" i="12" s="1"/>
  <c r="G100" i="12"/>
  <c r="I100" i="12"/>
  <c r="I98" i="12" s="1"/>
  <c r="K100" i="12"/>
  <c r="M100" i="12"/>
  <c r="O100" i="12"/>
  <c r="Q100" i="12"/>
  <c r="Q98" i="12" s="1"/>
  <c r="U100" i="12"/>
  <c r="G101" i="12"/>
  <c r="M101" i="12" s="1"/>
  <c r="I101" i="12"/>
  <c r="K101" i="12"/>
  <c r="O101" i="12"/>
  <c r="Q101" i="12"/>
  <c r="U101" i="12"/>
  <c r="G103" i="12"/>
  <c r="I103" i="12"/>
  <c r="K103" i="12"/>
  <c r="M103" i="12"/>
  <c r="O103" i="12"/>
  <c r="Q103" i="12"/>
  <c r="U103" i="12"/>
  <c r="G105" i="12"/>
  <c r="M105" i="12" s="1"/>
  <c r="I105" i="12"/>
  <c r="K105" i="12"/>
  <c r="O105" i="12"/>
  <c r="Q105" i="12"/>
  <c r="U105" i="12"/>
  <c r="G107" i="12"/>
  <c r="I107" i="12"/>
  <c r="K107" i="12"/>
  <c r="M107" i="12"/>
  <c r="O107" i="12"/>
  <c r="Q107" i="12"/>
  <c r="U107" i="12"/>
  <c r="G109" i="12"/>
  <c r="M109" i="12" s="1"/>
  <c r="I109" i="12"/>
  <c r="K109" i="12"/>
  <c r="O109" i="12"/>
  <c r="Q109" i="12"/>
  <c r="U109" i="12"/>
  <c r="G111" i="12"/>
  <c r="I111" i="12"/>
  <c r="K111" i="12"/>
  <c r="M111" i="12"/>
  <c r="O111" i="12"/>
  <c r="Q111" i="12"/>
  <c r="U111" i="12"/>
  <c r="G113" i="12"/>
  <c r="M113" i="12" s="1"/>
  <c r="I113" i="12"/>
  <c r="K113" i="12"/>
  <c r="O113" i="12"/>
  <c r="Q113" i="12"/>
  <c r="U113" i="12"/>
  <c r="I114" i="12"/>
  <c r="Q114" i="12"/>
  <c r="G115" i="12"/>
  <c r="G114" i="12" s="1"/>
  <c r="I115" i="12"/>
  <c r="K115" i="12"/>
  <c r="K114" i="12" s="1"/>
  <c r="O115" i="12"/>
  <c r="O114" i="12" s="1"/>
  <c r="Q115" i="12"/>
  <c r="U115" i="12"/>
  <c r="U114" i="12" s="1"/>
  <c r="G118" i="12"/>
  <c r="I118" i="12"/>
  <c r="K118" i="12"/>
  <c r="M118" i="12"/>
  <c r="O118" i="12"/>
  <c r="Q118" i="12"/>
  <c r="U118" i="12"/>
  <c r="G126" i="12"/>
  <c r="M126" i="12" s="1"/>
  <c r="I126" i="12"/>
  <c r="K126" i="12"/>
  <c r="O126" i="12"/>
  <c r="Q126" i="12"/>
  <c r="U126" i="12"/>
  <c r="G128" i="12"/>
  <c r="G127" i="12" s="1"/>
  <c r="I128" i="12"/>
  <c r="K128" i="12"/>
  <c r="K127" i="12" s="1"/>
  <c r="O128" i="12"/>
  <c r="O127" i="12" s="1"/>
  <c r="Q128" i="12"/>
  <c r="U128" i="12"/>
  <c r="U127" i="12" s="1"/>
  <c r="G131" i="12"/>
  <c r="I131" i="12"/>
  <c r="K131" i="12"/>
  <c r="M131" i="12"/>
  <c r="O131" i="12"/>
  <c r="Q131" i="12"/>
  <c r="U131" i="12"/>
  <c r="G132" i="12"/>
  <c r="M132" i="12" s="1"/>
  <c r="I132" i="12"/>
  <c r="K132" i="12"/>
  <c r="O132" i="12"/>
  <c r="Q132" i="12"/>
  <c r="U132" i="12"/>
  <c r="G133" i="12"/>
  <c r="I133" i="12"/>
  <c r="I127" i="12" s="1"/>
  <c r="K133" i="12"/>
  <c r="M133" i="12"/>
  <c r="O133" i="12"/>
  <c r="Q133" i="12"/>
  <c r="Q127" i="12" s="1"/>
  <c r="U133" i="12"/>
  <c r="G134" i="12"/>
  <c r="M134" i="12" s="1"/>
  <c r="I134" i="12"/>
  <c r="K134" i="12"/>
  <c r="O134" i="12"/>
  <c r="Q134" i="12"/>
  <c r="U134" i="12"/>
  <c r="G136" i="12"/>
  <c r="I136" i="12"/>
  <c r="K136" i="12"/>
  <c r="M136" i="12"/>
  <c r="O136" i="12"/>
  <c r="Q136" i="12"/>
  <c r="U136" i="12"/>
  <c r="G139" i="12"/>
  <c r="M139" i="12" s="1"/>
  <c r="I139" i="12"/>
  <c r="K139" i="12"/>
  <c r="O139" i="12"/>
  <c r="Q139" i="12"/>
  <c r="U139" i="12"/>
  <c r="G140" i="12"/>
  <c r="I140" i="12"/>
  <c r="K140" i="12"/>
  <c r="M140" i="12"/>
  <c r="O140" i="12"/>
  <c r="Q140" i="12"/>
  <c r="U140" i="12"/>
  <c r="G142" i="12"/>
  <c r="M142" i="12" s="1"/>
  <c r="I142" i="12"/>
  <c r="K142" i="12"/>
  <c r="O142" i="12"/>
  <c r="Q142" i="12"/>
  <c r="U142" i="12"/>
  <c r="G143" i="12"/>
  <c r="I143" i="12"/>
  <c r="K143" i="12"/>
  <c r="M143" i="12"/>
  <c r="O143" i="12"/>
  <c r="Q143" i="12"/>
  <c r="U143" i="12"/>
  <c r="G144" i="12"/>
  <c r="M144" i="12" s="1"/>
  <c r="I144" i="12"/>
  <c r="K144" i="12"/>
  <c r="O144" i="12"/>
  <c r="Q144" i="12"/>
  <c r="U144" i="12"/>
  <c r="G146" i="12"/>
  <c r="M146" i="12" s="1"/>
  <c r="I146" i="12"/>
  <c r="K146" i="12"/>
  <c r="K145" i="12" s="1"/>
  <c r="O146" i="12"/>
  <c r="Q146" i="12"/>
  <c r="U146" i="12"/>
  <c r="U145" i="12" s="1"/>
  <c r="G152" i="12"/>
  <c r="I152" i="12"/>
  <c r="K152" i="12"/>
  <c r="M152" i="12"/>
  <c r="O152" i="12"/>
  <c r="Q152" i="12"/>
  <c r="U152" i="12"/>
  <c r="G153" i="12"/>
  <c r="G145" i="12" s="1"/>
  <c r="I153" i="12"/>
  <c r="K153" i="12"/>
  <c r="O153" i="12"/>
  <c r="O145" i="12" s="1"/>
  <c r="Q153" i="12"/>
  <c r="U153" i="12"/>
  <c r="G154" i="12"/>
  <c r="M154" i="12" s="1"/>
  <c r="I154" i="12"/>
  <c r="I145" i="12" s="1"/>
  <c r="K154" i="12"/>
  <c r="O154" i="12"/>
  <c r="Q154" i="12"/>
  <c r="Q145" i="12" s="1"/>
  <c r="U154" i="12"/>
  <c r="G156" i="12"/>
  <c r="M156" i="12" s="1"/>
  <c r="I156" i="12"/>
  <c r="K156" i="12"/>
  <c r="O156" i="12"/>
  <c r="Q156" i="12"/>
  <c r="U156" i="12"/>
  <c r="G158" i="12"/>
  <c r="I158" i="12"/>
  <c r="K158" i="12"/>
  <c r="M158" i="12"/>
  <c r="O158" i="12"/>
  <c r="Q158" i="12"/>
  <c r="U158" i="12"/>
  <c r="G160" i="12"/>
  <c r="M160" i="12" s="1"/>
  <c r="I160" i="12"/>
  <c r="K160" i="12"/>
  <c r="O160" i="12"/>
  <c r="Q160" i="12"/>
  <c r="U160" i="12"/>
  <c r="G161" i="12"/>
  <c r="M161" i="12" s="1"/>
  <c r="I161" i="12"/>
  <c r="K161" i="12"/>
  <c r="O161" i="12"/>
  <c r="Q161" i="12"/>
  <c r="U161" i="12"/>
  <c r="G163" i="12"/>
  <c r="M163" i="12" s="1"/>
  <c r="I163" i="12"/>
  <c r="K163" i="12"/>
  <c r="O163" i="12"/>
  <c r="Q163" i="12"/>
  <c r="U163" i="12"/>
  <c r="I164" i="12"/>
  <c r="K164" i="12"/>
  <c r="Q164" i="12"/>
  <c r="U164" i="12"/>
  <c r="G165" i="12"/>
  <c r="G164" i="12" s="1"/>
  <c r="I165" i="12"/>
  <c r="K165" i="12"/>
  <c r="O165" i="12"/>
  <c r="O164" i="12" s="1"/>
  <c r="Q165" i="12"/>
  <c r="U165" i="12"/>
  <c r="G167" i="12"/>
  <c r="I167" i="12"/>
  <c r="O167" i="12"/>
  <c r="Q167" i="12"/>
  <c r="G168" i="12"/>
  <c r="M168" i="12" s="1"/>
  <c r="M167" i="12" s="1"/>
  <c r="I168" i="12"/>
  <c r="K168" i="12"/>
  <c r="K167" i="12" s="1"/>
  <c r="O168" i="12"/>
  <c r="Q168" i="12"/>
  <c r="U168" i="12"/>
  <c r="U167" i="12" s="1"/>
  <c r="G175" i="12"/>
  <c r="I175" i="12"/>
  <c r="K175" i="12"/>
  <c r="M175" i="12"/>
  <c r="O175" i="12"/>
  <c r="Q175" i="12"/>
  <c r="U175" i="12"/>
  <c r="I20" i="1"/>
  <c r="I19" i="1"/>
  <c r="I18" i="1"/>
  <c r="I17" i="1"/>
  <c r="G27" i="1"/>
  <c r="G25" i="1"/>
  <c r="G26" i="1" s="1"/>
  <c r="F40" i="1"/>
  <c r="G23" i="1" s="1"/>
  <c r="G40" i="1"/>
  <c r="J28" i="1"/>
  <c r="J26" i="1"/>
  <c r="G38" i="1"/>
  <c r="F38" i="1"/>
  <c r="H32" i="1"/>
  <c r="J23" i="1"/>
  <c r="J24" i="1"/>
  <c r="J25" i="1"/>
  <c r="J27" i="1"/>
  <c r="E24" i="1"/>
  <c r="E26" i="1"/>
  <c r="I16" i="1" l="1"/>
  <c r="I21" i="1" s="1"/>
  <c r="I62" i="1"/>
  <c r="G24" i="1"/>
  <c r="G29" i="1" s="1"/>
  <c r="G28" i="1"/>
  <c r="M98" i="12"/>
  <c r="M17" i="12"/>
  <c r="M45" i="12"/>
  <c r="M145" i="12"/>
  <c r="M165" i="12"/>
  <c r="M164" i="12" s="1"/>
  <c r="M128" i="12"/>
  <c r="M127" i="12" s="1"/>
  <c r="M115" i="12"/>
  <c r="M114" i="12" s="1"/>
  <c r="G98" i="12"/>
  <c r="M97" i="12"/>
  <c r="M96" i="12" s="1"/>
  <c r="M27" i="12"/>
  <c r="M153" i="12"/>
  <c r="M81" i="12"/>
  <c r="M78" i="12" s="1"/>
  <c r="M61" i="12"/>
  <c r="M58" i="12" s="1"/>
  <c r="M48" i="12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<sst xmlns="http://schemas.openxmlformats.org/spreadsheetml/2006/main" count="668" uniqueCount="347">
  <si>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</si>
  <si>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</si>
  <si>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</si>
  <si>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</si>
  <si>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</si>
  <si>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</si>
  <si>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</si>
  <si>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</si>
  <si>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</si>
  <si>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</si>
  <si>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</si>
  <si>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</si>
  <si>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</si>
  <si>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</si>
  <si>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</si>
  <si>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</si>
  <si>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</si>
  <si>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</si>
  <si>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</si>
  <si>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</si>
  <si>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</si>
  <si>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</si>
  <si>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</si>
  <si>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</si>
  <si>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</si>
  <si>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</si>
  <si>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</si>
  <si>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</si>
  <si>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</si>
  <si>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</si>
  <si>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</si>
  <si>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</si>
  <si>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</si>
  <si>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</si>
  <si>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</si>
  <si>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</si>
  <si>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</si>
  <si>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</si>
  <si>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</si>
  <si>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</si>
  <si>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</si>
  <si>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</si>
  <si>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</si>
  <si>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STAVEBNÍ -II. část</t>
  </si>
  <si>
    <t>Rozpočet:</t>
  </si>
  <si>
    <t>Misto</t>
  </si>
  <si>
    <t>Gymnázium Ivančice- Rekonstrukce soc. zař. havar. stav -STAVEBNÍ-II.část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</si>
  <si>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</si>
  <si>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</si>
  <si>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</si>
  <si>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</si>
  <si>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</si>
  <si>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</si>
  <si>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</si>
  <si>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</si>
  <si>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</si>
  <si>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</si>
  <si>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</si>
  <si>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</si>
  <si>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</si>
  <si>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</si>
  <si>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</si>
  <si>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</si>
  <si>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</si>
  <si>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</si>
  <si>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</si>
  <si>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</si>
  <si>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</si>
  <si>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</si>
  <si>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</si>
  <si>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</si>
  <si>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</si>
  <si>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</si>
  <si>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</si>
  <si>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</si>
  <si>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</si>
  <si>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</si>
  <si>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</si>
  <si>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</si>
  <si>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</si>
  <si>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</si>
  <si>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</si>
  <si>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</si>
  <si>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</si>
  <si>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</si>
  <si>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</si>
  <si>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</si>
  <si>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</si>
  <si>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</si>
  <si>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</si>
  <si>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</si>
  <si>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</si>
  <si>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</si>
  <si>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</si>
  <si>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</si>
  <si>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</si>
  <si>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</si>
  <si>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</si>
  <si>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</si>
  <si>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</si>
  <si>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</si>
  <si>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</si>
  <si>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</si>
  <si>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</si>
  <si>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</si>
  <si>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</si>
  <si>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</si>
  <si>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</si>
  <si>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</si>
  <si>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</si>
  <si>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</si>
  <si>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</si>
  <si>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</si>
  <si>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</si>
  <si>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</si>
  <si>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</si>
  <si>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</si>
  <si>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</si>
  <si>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</si>
  <si>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</si>
  <si>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342256361R00</t>
  </si>
  <si>
    <t>Příčka z tvárnic pórobetonových  tl.  50 mm, Tech. standard TS-3-01</t>
  </si>
  <si>
    <t>m2</t>
  </si>
  <si>
    <t>POL1_0</t>
  </si>
  <si>
    <t>1.PP:3,4*3,1+1,8*3,1+3,4*3,1+(2*0,71+2*0,3)*3,1+2*2,55*0,5-0,7*3,1</t>
  </si>
  <si>
    <t>VV</t>
  </si>
  <si>
    <t>1.NP:1,05*3,15+2,65*3,15+2*0,55*3,15+2*1,2*0,8+4*2,55*0,5+0,45*2,65</t>
  </si>
  <si>
    <t>342256255R00</t>
  </si>
  <si>
    <t>Příčka z tvárnic pórobetonových tl. 150 mm</t>
  </si>
  <si>
    <t>1.PP:0,7*3,1</t>
  </si>
  <si>
    <t>340238212R00</t>
  </si>
  <si>
    <t>Zazdívka otvorů pl.1 m2,cihlami tl.zdi nad 10 cm</t>
  </si>
  <si>
    <t>1.NP:1,0*0,5*2</t>
  </si>
  <si>
    <t>1.NP:1,5*0,5*2</t>
  </si>
  <si>
    <t>610991111R00</t>
  </si>
  <si>
    <t>Zakrývání výplní vnitřních otvorů</t>
  </si>
  <si>
    <t>1.PP:1,2*1,5*4</t>
  </si>
  <si>
    <t>1.NP:1,2*1,6*6</t>
  </si>
  <si>
    <t>612421626R00</t>
  </si>
  <si>
    <t>Omítka vnitřní zdiva, MVC, hladká</t>
  </si>
  <si>
    <t>1.PP:2,0*3,4+1,6*(3,4+2*0,71+2*0,3+1,75)</t>
  </si>
  <si>
    <t>1.NP:1,6*(1,05+2,7+0,45+2*0,6)+2*1,2*0,8</t>
  </si>
  <si>
    <t>612421637R00</t>
  </si>
  <si>
    <t>Omítka vnitřní zdiva, MVC, štuková</t>
  </si>
  <si>
    <t>1.PP:3,4*1,1+(3,4+2*0,71+2*0,3+1,7)*1,5+1,2*0,5*4</t>
  </si>
  <si>
    <t>1.NP:4*1,6*0,5+(1,05+2,7+2*0,6+0,45)*1,6+2*1,2*1,2</t>
  </si>
  <si>
    <t>612471413R00</t>
  </si>
  <si>
    <t>Úprava vnitřních stěn aktivovaným štukem s přísad.</t>
  </si>
  <si>
    <t>1.PP-04:10,7*1,6-2,5*0,4-0,8*0,4-1,8*0,4</t>
  </si>
  <si>
    <t>-05:12,2*1,6-3,4*0,4-1,8*0,4-2*1,2*1,0</t>
  </si>
  <si>
    <t>-06:11,5*1,6-2,6*0,4-1,7*1,5-1,2*0,4-2,55*0,5</t>
  </si>
  <si>
    <t>-07:12,4*1,6-3,4*1,5-2*1,2*1,0</t>
  </si>
  <si>
    <t>1.NP-104:11,2*1,6-2,5*0,4-2*0,8*0,4-1,3*0,5</t>
  </si>
  <si>
    <t>105:15,6*1,6-3,4*0,4-2,2*0,5-0,8*0,4-3*1,2*1,0</t>
  </si>
  <si>
    <t>106,107:6,25*1,6-2*0,6*0,4-1,2*0,5+5,0*1,6-0,6*0,4-0,8*0,5</t>
  </si>
  <si>
    <t>108,109:6,25*1,6-2*0,6*0,4-1,2*0,5+5,0*1,6-0,6*0,4-0,8*0,5-1,05*1,6</t>
  </si>
  <si>
    <t>110:11,2*1,6-2*0,8*0,4-1,5*0,5-0,45*1,6+15,6*1,7-1,9*0,5-0,8*0,4-3*1,2*1,0-2,7*1,7</t>
  </si>
  <si>
    <t>111:15,6*1,6-1,9*0,5-0,8*0,4-3*1,2*1,0-2,7*1,6</t>
  </si>
  <si>
    <t>612409991RT2</t>
  </si>
  <si>
    <t>Začištění omítek kolem oken,dveří apod., s použitím suché maltové směsi</t>
  </si>
  <si>
    <t>m</t>
  </si>
  <si>
    <t>1.PP:(4,8*4+4,6*4+1,9*4,0*2)*2</t>
  </si>
  <si>
    <t>1.NP:(4,8*4+4,6*4+6,0*2)*2</t>
  </si>
  <si>
    <t>631313621RT6</t>
  </si>
  <si>
    <t>Mazanina betonová tl. 8 - 12 cm C 20/25, s polypropylénovýmii vlákny 0,6 kg / m3</t>
  </si>
  <si>
    <t>m3</t>
  </si>
  <si>
    <t>1.PP:(7,7+9,1+7,9+9,1+2,3)*0,1</t>
  </si>
  <si>
    <t>1.NP:(7,5+15,4+2,4+1,5+2,4+1,4+7,5+14,8)*0,1</t>
  </si>
  <si>
    <t>642944121RT2</t>
  </si>
  <si>
    <t>Osazení ocelových zárubní dodatečně do 2,5 m2, včetně dodávky zárubně  60x197x11 cm</t>
  </si>
  <si>
    <t>kus</t>
  </si>
  <si>
    <t>1.NP:2</t>
  </si>
  <si>
    <t>642944121RU2</t>
  </si>
  <si>
    <t>Osazení ocelových zárubní dodatečně do 2,5 m2, včetně dodávky zárubně  60x197x16 cm</t>
  </si>
  <si>
    <t>642944121RU4</t>
  </si>
  <si>
    <t>Osazení ocelových zárubní dodatečně do 2,5 m2, včetně dodávky zárubně  80x197x16 cm</t>
  </si>
  <si>
    <t>1.PP:2</t>
  </si>
  <si>
    <t>941955002R00</t>
  </si>
  <si>
    <t>Lešení lehké pomocné, výška podlahy do 1,9 m</t>
  </si>
  <si>
    <t>1.PP+1.NP:36,1+52,9</t>
  </si>
  <si>
    <t>954312201R00</t>
  </si>
  <si>
    <t>Opláštění z SDK,2.str.,do 500x500 mm,RB tl.12,5 mm</t>
  </si>
  <si>
    <t>962031116R00</t>
  </si>
  <si>
    <t>Bourání příček z cihel pálených plných tl. 140 mm</t>
  </si>
  <si>
    <t>1.PP:3,5*3,1-4*0,6*2,0</t>
  </si>
  <si>
    <t>968061125R00</t>
  </si>
  <si>
    <t>Vyvěšení dřevěných dveřních křídel pl. do 2 m2</t>
  </si>
  <si>
    <t>1.PP:4</t>
  </si>
  <si>
    <t>1.NP:8</t>
  </si>
  <si>
    <t>968072455R00</t>
  </si>
  <si>
    <t>Vybourání kovových dveřních zárubní pl. do 2 m2</t>
  </si>
  <si>
    <t>1.PP:4*0,8*2,0</t>
  </si>
  <si>
    <t>1.NP:4*0,8*2,0+4*0,6*2,0</t>
  </si>
  <si>
    <t>968083002R00</t>
  </si>
  <si>
    <t>Vybourání plastových/dřevěných oken do 2 m2</t>
  </si>
  <si>
    <t>1.PP:2*2,0*0,5+1*2,55*0,5</t>
  </si>
  <si>
    <t>1.NP:2*2,2*0,5+2*2,55*0,5</t>
  </si>
  <si>
    <t>965081713RT2</t>
  </si>
  <si>
    <t>Bourání dlažeb keramických tl.10 mm, nad 1 m2, sbíječka, dlaždice keramické</t>
  </si>
  <si>
    <t>1.NP:0,85*3,4</t>
  </si>
  <si>
    <t>965042141R00</t>
  </si>
  <si>
    <t>Bourání mazanin betonových tl. 10 cm, nad 4 m2</t>
  </si>
  <si>
    <t>968062746R00</t>
  </si>
  <si>
    <t>Vybourání dřevěných stěn plochy do 4 m2</t>
  </si>
  <si>
    <t>1.PP:1*3,5*2,0+6*1,5*2,0</t>
  </si>
  <si>
    <t>1.NP:3*3,5*2,0+7*1,5*2,0</t>
  </si>
  <si>
    <t>971033631R00</t>
  </si>
  <si>
    <t>Vybourání otv. zeď cihel. pl.4 m2, tl.15 cm, MVC</t>
  </si>
  <si>
    <t>1..NP:4*0,6*1,0</t>
  </si>
  <si>
    <t>974031157R00</t>
  </si>
  <si>
    <t>Vysekání rýh ve zdi cihelné 10 x 30 cm</t>
  </si>
  <si>
    <t>1.PP:3,1</t>
  </si>
  <si>
    <t>978059531R00</t>
  </si>
  <si>
    <t>Odsekání vnitřních obkladů stěn nad 2 m2</t>
  </si>
  <si>
    <t>1.PP:1,5*(4,4+3,4+4,4+3,4)+5,6*1,5</t>
  </si>
  <si>
    <t>1.NP:1,5*(6,0+7,7+1,7+4,4+1,7+4,4+3,8+7,0)</t>
  </si>
  <si>
    <t>978013191R00</t>
  </si>
  <si>
    <t>Otlučení omítek vnitřních stěn v rozsahu do 100 %</t>
  </si>
  <si>
    <t>185,2-86,85</t>
  </si>
  <si>
    <t>979082111R00</t>
  </si>
  <si>
    <t>Vnitrostaveništní doprava suti do 10 m</t>
  </si>
  <si>
    <t>t</t>
  </si>
  <si>
    <t>979011221R00</t>
  </si>
  <si>
    <t>Svislá doprava suti a vybour. hmot za 1.PP nošením</t>
  </si>
  <si>
    <t>41,1/2</t>
  </si>
  <si>
    <t>979081111R00</t>
  </si>
  <si>
    <t>Odvoz suti a vybour. hmot na skládku do 1 km, viz TS 97-01</t>
  </si>
  <si>
    <t>979081121R00</t>
  </si>
  <si>
    <t>Příplatek k odvozu za každý další 1 km, TS-97-01</t>
  </si>
  <si>
    <t>41,1*9</t>
  </si>
  <si>
    <t>979990101R00</t>
  </si>
  <si>
    <t>Poplatek za skládku suti - směs betonu a cihel</t>
  </si>
  <si>
    <t>979990161R00</t>
  </si>
  <si>
    <t>Poplatek za skládku suti - dřevo</t>
  </si>
  <si>
    <t>998011001R00</t>
  </si>
  <si>
    <t>Přesun hmot pro budovy zděné výšky do 6 m</t>
  </si>
  <si>
    <t>766670011R00</t>
  </si>
  <si>
    <t>Montáž obložkové zárubně a dřevěného křídla dveří, vč. zámku</t>
  </si>
  <si>
    <t>766620010RA0</t>
  </si>
  <si>
    <t>Montáž oken jednoduchých do 1,5 m2, (příplatek za nadsvětlík)</t>
  </si>
  <si>
    <t>POL2_0</t>
  </si>
  <si>
    <t>766661112R00</t>
  </si>
  <si>
    <t>Montáž dveří do zárubně,otevíravých 1kř.do 0,8 m</t>
  </si>
  <si>
    <t>1.PP+1.NP:2+6</t>
  </si>
  <si>
    <t>766VL1</t>
  </si>
  <si>
    <t>D: Dveře vnitřní plné s větr. mřížkou 800 x 1970, prah. lišta, specifikace TS viz výpis výrobků T1</t>
  </si>
  <si>
    <t>kpl</t>
  </si>
  <si>
    <t>POL3_0</t>
  </si>
  <si>
    <t>2+2</t>
  </si>
  <si>
    <t>766-VL3</t>
  </si>
  <si>
    <t>D: Dveře vnitřní plné s větr. mřížkou 600 x 1970,, prah.  lišta, spec. TS viz výpis výrobků T3</t>
  </si>
  <si>
    <t>766VL4</t>
  </si>
  <si>
    <t>D: Dveře vnitřní plné s větr. mř. 600 x 1970, zámekl WC, specifikace TS viz výpis výrobků T4</t>
  </si>
  <si>
    <t>766VL6</t>
  </si>
  <si>
    <t>D: Dveře vnitřní plné s nadsv. 800x2600, vč. obložk. zárubně spec. TS viz výpis výrobků T6</t>
  </si>
  <si>
    <t>1.PP+1.NP:2+2</t>
  </si>
  <si>
    <t>766662811R00</t>
  </si>
  <si>
    <t>Demontáž prahů dveří 1křídlových</t>
  </si>
  <si>
    <t>1.PP+1.NP:4+8</t>
  </si>
  <si>
    <t>998766102R00</t>
  </si>
  <si>
    <t>Přesun hmot pro truhlářské konstr., výšky do 12 m</t>
  </si>
  <si>
    <t>767-VL1</t>
  </si>
  <si>
    <t>D+M: Podhled minerální kazety 600 x 600 mm, hrana polozapuštěná, barva bílá viz TS 767-01</t>
  </si>
  <si>
    <t>1.PP:7,7+9,1+7,9+9,1+2,3-0,3*2,9</t>
  </si>
  <si>
    <t>1.NP:7,5+15,4+2,4+1,5+2,4+1,4+7,5+14,8</t>
  </si>
  <si>
    <t>767-VL2</t>
  </si>
  <si>
    <t>D+M: Sanitární příčka z DTD tl. 28mm, povrch HPL, oboustr. lamino, rám Al elox TS-výpis výr. Z1-Z10</t>
  </si>
  <si>
    <t>Z1:(3,27*2,05+1,4*2,05*2)</t>
  </si>
  <si>
    <t>Z2:(3,27*2,05+1,4*2,05*3)</t>
  </si>
  <si>
    <t>Z3:(2,03*2,05+1,4*2,05)</t>
  </si>
  <si>
    <t>Z7:0,93*2,05+1,4*2,05</t>
  </si>
  <si>
    <t>Z8:1,83*2,05</t>
  </si>
  <si>
    <t>Z9:0,83*2,05</t>
  </si>
  <si>
    <t>Z10:1,13*2,05</t>
  </si>
  <si>
    <t>998767102R00</t>
  </si>
  <si>
    <t>Přesun hmot pro zámečnické konstr., výšky do 12 m</t>
  </si>
  <si>
    <t>771101115R00</t>
  </si>
  <si>
    <t>Vyrovnání podkladů samonivel. hmotou tl. do 10 mm</t>
  </si>
  <si>
    <t>1.PP:7,7+9,1+7,9+9,1+2,3</t>
  </si>
  <si>
    <t>771-VL1</t>
  </si>
  <si>
    <t>D: Samonivelační stěrka na bázi cementu určená, pod dlažby tl. 10mm specif. viz TS 771-1</t>
  </si>
  <si>
    <t>771101121R00</t>
  </si>
  <si>
    <t>Provedení penetrace podkladu pod dlažby</t>
  </si>
  <si>
    <t>771575109R00</t>
  </si>
  <si>
    <t>Montáž podlah keram.,hladké, tmel, 30x30 cm</t>
  </si>
  <si>
    <t>771-VL2</t>
  </si>
  <si>
    <t xml:space="preserve">D: Keramická dlažba režná, hladká 300 x 300mm, ztratné 5% </t>
  </si>
  <si>
    <t>1,05*89</t>
  </si>
  <si>
    <t>771579791R00</t>
  </si>
  <si>
    <t>Příplatek za plochu podlah keram. do 5 m2 jednotl.</t>
  </si>
  <si>
    <t>1.PP:2,3</t>
  </si>
  <si>
    <t>1.NP:2,4+1,5+2,4+1,4</t>
  </si>
  <si>
    <t>771579795R00</t>
  </si>
  <si>
    <t>Příplatek za spárování vodotěsnou hmotou - plošně</t>
  </si>
  <si>
    <t>771111122R00</t>
  </si>
  <si>
    <t>Montáž podlahových lišt přechodových</t>
  </si>
  <si>
    <t>0,8*4+0,6*2</t>
  </si>
  <si>
    <t>55331220R</t>
  </si>
  <si>
    <t>Prahová lišta PL-2, l=600 mm, s profilovým silikonovým těsněním</t>
  </si>
  <si>
    <t>55331222R</t>
  </si>
  <si>
    <t>Prahová lišta PL-2, l=800 mm, s profilovým silikonovým těsněním</t>
  </si>
  <si>
    <t>998771102R00</t>
  </si>
  <si>
    <t>Přesun hmot pro podlahy z dlaždic, výšky do 12 m</t>
  </si>
  <si>
    <t>781101111R00</t>
  </si>
  <si>
    <t>Vyrovnání podkladu maltou ze SMS tl. do 7 mm</t>
  </si>
  <si>
    <t>1.PP 04,05:11,2*1,6+2,5*0,4-2*0,8*1,6+12,2*1,6+3,4*0,4-0,8*1,6</t>
  </si>
  <si>
    <t>06,07,23:11,2*1,6+2,5*0,4-2*0,8*1,6+12,2*1,6-0,8*1,6+2*0,3*1,6+2*0,71*1,6</t>
  </si>
  <si>
    <t>1.NP 104,105:11,2*1,6+2,8*0,4-2*0,8*1,6+15,3*1,6+3,4*0,4-0,8*1,6</t>
  </si>
  <si>
    <t>106,107,108,109:6,25*1,6-2*0,6*1,6+5,0*1,6-0,6*1,6+6,25*1,6-2*0,6*1,6+4,7*1,6-0,6*1,6</t>
  </si>
  <si>
    <t>110,111:11,2*1,6+3,5*0,4-2*0,8*1,6+15,7*1,6-0,8*1,6</t>
  </si>
  <si>
    <t>781101210R00</t>
  </si>
  <si>
    <t>Penetrace podkladu pod obklady</t>
  </si>
  <si>
    <t>781415016R00</t>
  </si>
  <si>
    <t>Montáž obkladů stěn, porovin.,tmel, nad 20x25 cm</t>
  </si>
  <si>
    <t>781-VL1</t>
  </si>
  <si>
    <t>D: Obkladačka porovinová 200 x 400mm, lesklá, ztratné 5%, spec. viz TS 781-1</t>
  </si>
  <si>
    <t>1,05*185,2</t>
  </si>
  <si>
    <t>781491001R00</t>
  </si>
  <si>
    <t>Montáž lišt k obkladům</t>
  </si>
  <si>
    <t>1.PP+1.NP:1,6*6+1,6*7</t>
  </si>
  <si>
    <t>781-VL2</t>
  </si>
  <si>
    <t>D: Ukončující lišta Alu 10mm, prořez 10%, TS 781-2</t>
  </si>
  <si>
    <t>20,8*1,1</t>
  </si>
  <si>
    <t>781111151R00</t>
  </si>
  <si>
    <t>Příplatek za sestavení dekoru (listela, bordura)</t>
  </si>
  <si>
    <t>781-VL3</t>
  </si>
  <si>
    <t>D: Listela -lišta dělící Al, vysoký lesk, š. 14mm, ztratné 10%, TS -781-03</t>
  </si>
  <si>
    <t>8,4*1,1</t>
  </si>
  <si>
    <t>998781102R00</t>
  </si>
  <si>
    <t>Přesun hmot pro obklady keramické, výšky do 12 m</t>
  </si>
  <si>
    <t>783225100R00</t>
  </si>
  <si>
    <t>Nátěr syntetický kovových konstrukcí 2x + 1x email</t>
  </si>
  <si>
    <t>0,17*2,6*2+0,22*2,6*2+0,22*2,8*4</t>
  </si>
  <si>
    <t>784191101R00</t>
  </si>
  <si>
    <t>Penetrace podkladu univerzální  1x</t>
  </si>
  <si>
    <t>1.PP 04,05:11,2*1,5-0,8*0,4-0,8*0,9+12,2*1,5-0,8*0,9-3,4*0,4-2*1,2*1,0</t>
  </si>
  <si>
    <t>06,07:11,2*1,5-0,8*0,4-0,8*0,9-2,6*0,4+12,2*1,5-0,8*0,9-2*1,2*1,0</t>
  </si>
  <si>
    <t>23:6,2*1,5-0,8*0,4</t>
  </si>
  <si>
    <t>1.NP 104,105:11,2*1,5-0,8*0,4-1,8*0,4-2,5*0,4+15,3*1,5-1,8*0,4-3,7*1,2-2,5*0,4-3,4*0,4</t>
  </si>
  <si>
    <t>106,107,108,109:6,25*1,5-2*0,6*0,4+5,0*1,5-0,6*0,4+6,25*1,5-2*0,6*0,4+4,7*1,5-0,6*0,4</t>
  </si>
  <si>
    <t>110,111:5-0,8*0,4-1,8*0,4+15,7*1,5-1,8*0,4-3,7*1,2-2,5*0,4</t>
  </si>
  <si>
    <t>784195412R00</t>
  </si>
  <si>
    <t>Malba bílá, bez penetrace, 2 x  , TS 784-01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</si>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</sst>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5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SUMIF(F47:F61,A16,I47:I61)+SUMIF(F47:F61,"PSU",I47:I61)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SUMIF(F47:F61,A17,I47:I61)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SUMIF(F47:F61,A18,I47:I61)</f>
        <v>0</v>
      </c>
      <c r="J18" s="93"/>
    </row>
    <row r="19" spans="1:10" ht="23.25" customHeight="1" x14ac:dyDescent="0.2">
      <c r="A19" s="193" t="s">
        <v>91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SUMIF(F47:F61,A19,I47:I61)</f>
        <v>0</v>
      </c>
      <c r="J19" s="93"/>
    </row>
    <row r="20" spans="1:10" ht="23.25" customHeight="1" x14ac:dyDescent="0.2">
      <c r="A20" s="193" t="s">
        <v>92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SUMIF(F47:F61,A20,I47:I61)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43578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Pol'!AC177</f>
        <v>0</v>
      </c>
      <c r="G39" s="148">
        <f>'Rozpočet Pol'!AD177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Pol'!G17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Pol'!G41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23</v>
      </c>
      <c r="G50" s="184"/>
      <c r="H50" s="184"/>
      <c r="I50" s="185">
        <f>'Rozpočet Pol'!G45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23</v>
      </c>
      <c r="G51" s="184"/>
      <c r="H51" s="184"/>
      <c r="I51" s="185">
        <f>'Rozpočet Pol'!G53</f>
        <v>0</v>
      </c>
      <c r="J51" s="185"/>
    </row>
    <row r="52" spans="1:10" ht="25.5" customHeight="1" x14ac:dyDescent="0.2">
      <c r="A52" s="163"/>
      <c r="B52" s="166" t="s">
        <v>71</v>
      </c>
      <c r="C52" s="165" t="s">
        <v>72</v>
      </c>
      <c r="D52" s="167"/>
      <c r="E52" s="167"/>
      <c r="F52" s="183" t="s">
        <v>23</v>
      </c>
      <c r="G52" s="184"/>
      <c r="H52" s="184"/>
      <c r="I52" s="185">
        <f>'Rozpočet Pol'!G56</f>
        <v>0</v>
      </c>
      <c r="J52" s="185"/>
    </row>
    <row r="53" spans="1:10" ht="25.5" customHeight="1" x14ac:dyDescent="0.2">
      <c r="A53" s="163"/>
      <c r="B53" s="166" t="s">
        <v>73</v>
      </c>
      <c r="C53" s="165" t="s">
        <v>74</v>
      </c>
      <c r="D53" s="167"/>
      <c r="E53" s="167"/>
      <c r="F53" s="183" t="s">
        <v>23</v>
      </c>
      <c r="G53" s="184"/>
      <c r="H53" s="184"/>
      <c r="I53" s="185">
        <f>'Rozpočet Pol'!G58</f>
        <v>0</v>
      </c>
      <c r="J53" s="185"/>
    </row>
    <row r="54" spans="1:10" ht="25.5" customHeight="1" x14ac:dyDescent="0.2">
      <c r="A54" s="163"/>
      <c r="B54" s="166" t="s">
        <v>75</v>
      </c>
      <c r="C54" s="165" t="s">
        <v>76</v>
      </c>
      <c r="D54" s="167"/>
      <c r="E54" s="167"/>
      <c r="F54" s="183" t="s">
        <v>23</v>
      </c>
      <c r="G54" s="184"/>
      <c r="H54" s="184"/>
      <c r="I54" s="185">
        <f>'Rozpočet Pol'!G78</f>
        <v>0</v>
      </c>
      <c r="J54" s="185"/>
    </row>
    <row r="55" spans="1:10" ht="25.5" customHeight="1" x14ac:dyDescent="0.2">
      <c r="A55" s="163"/>
      <c r="B55" s="166" t="s">
        <v>77</v>
      </c>
      <c r="C55" s="165" t="s">
        <v>78</v>
      </c>
      <c r="D55" s="167"/>
      <c r="E55" s="167"/>
      <c r="F55" s="183" t="s">
        <v>23</v>
      </c>
      <c r="G55" s="184"/>
      <c r="H55" s="184"/>
      <c r="I55" s="185">
        <f>'Rozpočet Pol'!G96</f>
        <v>0</v>
      </c>
      <c r="J55" s="185"/>
    </row>
    <row r="56" spans="1:10" ht="25.5" customHeight="1" x14ac:dyDescent="0.2">
      <c r="A56" s="163"/>
      <c r="B56" s="166" t="s">
        <v>79</v>
      </c>
      <c r="C56" s="165" t="s">
        <v>80</v>
      </c>
      <c r="D56" s="167"/>
      <c r="E56" s="167"/>
      <c r="F56" s="183" t="s">
        <v>24</v>
      </c>
      <c r="G56" s="184"/>
      <c r="H56" s="184"/>
      <c r="I56" s="185">
        <f>'Rozpočet Pol'!G98</f>
        <v>0</v>
      </c>
      <c r="J56" s="185"/>
    </row>
    <row r="57" spans="1:10" ht="25.5" customHeight="1" x14ac:dyDescent="0.2">
      <c r="A57" s="163"/>
      <c r="B57" s="166" t="s">
        <v>81</v>
      </c>
      <c r="C57" s="165" t="s">
        <v>82</v>
      </c>
      <c r="D57" s="167"/>
      <c r="E57" s="167"/>
      <c r="F57" s="183" t="s">
        <v>24</v>
      </c>
      <c r="G57" s="184"/>
      <c r="H57" s="184"/>
      <c r="I57" s="185">
        <f>'Rozpočet Pol'!G114</f>
        <v>0</v>
      </c>
      <c r="J57" s="185"/>
    </row>
    <row r="58" spans="1:10" ht="25.5" customHeight="1" x14ac:dyDescent="0.2">
      <c r="A58" s="163"/>
      <c r="B58" s="166" t="s">
        <v>83</v>
      </c>
      <c r="C58" s="165" t="s">
        <v>84</v>
      </c>
      <c r="D58" s="167"/>
      <c r="E58" s="167"/>
      <c r="F58" s="183" t="s">
        <v>24</v>
      </c>
      <c r="G58" s="184"/>
      <c r="H58" s="184"/>
      <c r="I58" s="185">
        <f>'Rozpočet Pol'!G127</f>
        <v>0</v>
      </c>
      <c r="J58" s="185"/>
    </row>
    <row r="59" spans="1:10" ht="25.5" customHeight="1" x14ac:dyDescent="0.2">
      <c r="A59" s="163"/>
      <c r="B59" s="166" t="s">
        <v>85</v>
      </c>
      <c r="C59" s="165" t="s">
        <v>86</v>
      </c>
      <c r="D59" s="167"/>
      <c r="E59" s="167"/>
      <c r="F59" s="183" t="s">
        <v>24</v>
      </c>
      <c r="G59" s="184"/>
      <c r="H59" s="184"/>
      <c r="I59" s="185">
        <f>'Rozpočet Pol'!G145</f>
        <v>0</v>
      </c>
      <c r="J59" s="185"/>
    </row>
    <row r="60" spans="1:10" ht="25.5" customHeight="1" x14ac:dyDescent="0.2">
      <c r="A60" s="163"/>
      <c r="B60" s="166" t="s">
        <v>87</v>
      </c>
      <c r="C60" s="165" t="s">
        <v>88</v>
      </c>
      <c r="D60" s="167"/>
      <c r="E60" s="167"/>
      <c r="F60" s="183" t="s">
        <v>24</v>
      </c>
      <c r="G60" s="184"/>
      <c r="H60" s="184"/>
      <c r="I60" s="185">
        <f>'Rozpočet Pol'!G164</f>
        <v>0</v>
      </c>
      <c r="J60" s="185"/>
    </row>
    <row r="61" spans="1:10" ht="25.5" customHeight="1" x14ac:dyDescent="0.2">
      <c r="A61" s="163"/>
      <c r="B61" s="177" t="s">
        <v>89</v>
      </c>
      <c r="C61" s="178" t="s">
        <v>90</v>
      </c>
      <c r="D61" s="179"/>
      <c r="E61" s="179"/>
      <c r="F61" s="186" t="s">
        <v>24</v>
      </c>
      <c r="G61" s="187"/>
      <c r="H61" s="187"/>
      <c r="I61" s="188">
        <f>'Rozpočet Pol'!G167</f>
        <v>0</v>
      </c>
      <c r="J61" s="188"/>
    </row>
    <row r="62" spans="1:10" ht="25.5" customHeight="1" x14ac:dyDescent="0.2">
      <c r="A62" s="164"/>
      <c r="B62" s="170" t="s">
        <v>1</v>
      </c>
      <c r="C62" s="170"/>
      <c r="D62" s="171"/>
      <c r="E62" s="171"/>
      <c r="F62" s="189"/>
      <c r="G62" s="190"/>
      <c r="H62" s="190"/>
      <c r="I62" s="191">
        <f>SUM(I47:I61)</f>
        <v>0</v>
      </c>
      <c r="J62" s="191"/>
    </row>
    <row r="63" spans="1:10" x14ac:dyDescent="0.2">
      <c r="F63" s="192"/>
      <c r="G63" s="130"/>
      <c r="H63" s="192"/>
      <c r="I63" s="130"/>
      <c r="J63" s="130"/>
    </row>
    <row r="64" spans="1:10" x14ac:dyDescent="0.2">
      <c r="F64" s="192"/>
      <c r="G64" s="130"/>
      <c r="H64" s="192"/>
      <c r="I64" s="130"/>
      <c r="J64" s="130"/>
    </row>
    <row r="65" spans="6:10" x14ac:dyDescent="0.2">
      <c r="F65" s="192"/>
      <c r="G65" s="130"/>
      <c r="H65" s="192"/>
      <c r="I65" s="130"/>
      <c r="J65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I61:J61"/>
    <mergeCell ref="C61:E61"/>
    <mergeCell ref="I62:J62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87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94</v>
      </c>
    </row>
    <row r="2" spans="1:60" ht="24.95" customHeight="1" x14ac:dyDescent="0.2">
      <c r="A2" s="202" t="s">
        <v>93</v>
      </c>
      <c r="B2" s="196"/>
      <c r="C2" s="197" t="s">
        <v>46</v>
      </c>
      <c r="D2" s="198"/>
      <c r="E2" s="198"/>
      <c r="F2" s="198"/>
      <c r="G2" s="204"/>
      <c r="AE2" t="s">
        <v>95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96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97</v>
      </c>
    </row>
    <row r="5" spans="1:60" hidden="1" x14ac:dyDescent="0.2">
      <c r="A5" s="206" t="s">
        <v>98</v>
      </c>
      <c r="B5" s="207"/>
      <c r="C5" s="208"/>
      <c r="D5" s="209"/>
      <c r="E5" s="209"/>
      <c r="F5" s="209"/>
      <c r="G5" s="210"/>
      <c r="AE5" t="s">
        <v>99</v>
      </c>
    </row>
    <row r="7" spans="1:60" ht="38.25" x14ac:dyDescent="0.2">
      <c r="A7" s="215" t="s">
        <v>100</v>
      </c>
      <c r="B7" s="216" t="s">
        <v>101</v>
      </c>
      <c r="C7" s="216" t="s">
        <v>102</v>
      </c>
      <c r="D7" s="215" t="s">
        <v>103</v>
      </c>
      <c r="E7" s="215" t="s">
        <v>104</v>
      </c>
      <c r="F7" s="211" t="s">
        <v>105</v>
      </c>
      <c r="G7" s="234" t="s">
        <v>28</v>
      </c>
      <c r="H7" s="235" t="s">
        <v>29</v>
      </c>
      <c r="I7" s="235" t="s">
        <v>106</v>
      </c>
      <c r="J7" s="235" t="s">
        <v>30</v>
      </c>
      <c r="K7" s="235" t="s">
        <v>107</v>
      </c>
      <c r="L7" s="235" t="s">
        <v>108</v>
      </c>
      <c r="M7" s="235" t="s">
        <v>109</v>
      </c>
      <c r="N7" s="235" t="s">
        <v>110</v>
      </c>
      <c r="O7" s="235" t="s">
        <v>111</v>
      </c>
      <c r="P7" s="235" t="s">
        <v>112</v>
      </c>
      <c r="Q7" s="235" t="s">
        <v>113</v>
      </c>
      <c r="R7" s="235" t="s">
        <v>114</v>
      </c>
      <c r="S7" s="235" t="s">
        <v>115</v>
      </c>
      <c r="T7" s="235" t="s">
        <v>116</v>
      </c>
      <c r="U7" s="218" t="s">
        <v>117</v>
      </c>
    </row>
    <row r="8" spans="1:60" x14ac:dyDescent="0.2">
      <c r="A8" s="236" t="s">
        <v>118</v>
      </c>
      <c r="B8" s="237" t="s">
        <v>61</v>
      </c>
      <c r="C8" s="238" t="s">
        <v>62</v>
      </c>
      <c r="D8" s="239"/>
      <c r="E8" s="240"/>
      <c r="F8" s="241"/>
      <c r="G8" s="241">
        <f>SUMIF(AE9:AE16,"&lt;&gt;NOR",G9:G16)</f>
        <v>0</v>
      </c>
      <c r="H8" s="241"/>
      <c r="I8" s="241">
        <f>SUM(I9:I16)</f>
        <v>0</v>
      </c>
      <c r="J8" s="241"/>
      <c r="K8" s="241">
        <f>SUM(K9:K16)</f>
        <v>0</v>
      </c>
      <c r="L8" s="241"/>
      <c r="M8" s="241">
        <f>SUM(M9:M16)</f>
        <v>0</v>
      </c>
      <c r="N8" s="217"/>
      <c r="O8" s="217">
        <f>SUM(O9:O16)</f>
        <v>3.0796900000000003</v>
      </c>
      <c r="P8" s="217"/>
      <c r="Q8" s="217">
        <f>SUM(Q9:Q16)</f>
        <v>0</v>
      </c>
      <c r="R8" s="217"/>
      <c r="S8" s="217"/>
      <c r="T8" s="236"/>
      <c r="U8" s="217">
        <f>SUM(U9:U16)</f>
        <v>33.54</v>
      </c>
      <c r="AE8" t="s">
        <v>119</v>
      </c>
    </row>
    <row r="9" spans="1:60" ht="22.5" outlineLevel="1" x14ac:dyDescent="0.2">
      <c r="A9" s="213">
        <v>1</v>
      </c>
      <c r="B9" s="219" t="s">
        <v>120</v>
      </c>
      <c r="C9" s="264" t="s">
        <v>121</v>
      </c>
      <c r="D9" s="221" t="s">
        <v>122</v>
      </c>
      <c r="E9" s="228">
        <v>56.634500000000003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3.8350000000000002E-2</v>
      </c>
      <c r="O9" s="222">
        <f>ROUND(E9*N9,5)</f>
        <v>2.1719300000000001</v>
      </c>
      <c r="P9" s="222">
        <v>0</v>
      </c>
      <c r="Q9" s="222">
        <f>ROUND(E9*P9,5)</f>
        <v>0</v>
      </c>
      <c r="R9" s="222"/>
      <c r="S9" s="222"/>
      <c r="T9" s="223">
        <v>0.52329999999999999</v>
      </c>
      <c r="U9" s="222">
        <f>ROUND(E9*T9,2)</f>
        <v>29.64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123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13"/>
      <c r="B10" s="219"/>
      <c r="C10" s="265" t="s">
        <v>124</v>
      </c>
      <c r="D10" s="224"/>
      <c r="E10" s="229">
        <v>33.302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125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/>
      <c r="B11" s="219"/>
      <c r="C11" s="265" t="s">
        <v>126</v>
      </c>
      <c r="D11" s="224"/>
      <c r="E11" s="229">
        <v>23.3325</v>
      </c>
      <c r="F11" s="232"/>
      <c r="G11" s="232"/>
      <c r="H11" s="232"/>
      <c r="I11" s="232"/>
      <c r="J11" s="232"/>
      <c r="K11" s="232"/>
      <c r="L11" s="232"/>
      <c r="M11" s="232"/>
      <c r="N11" s="222"/>
      <c r="O11" s="222"/>
      <c r="P11" s="222"/>
      <c r="Q11" s="222"/>
      <c r="R11" s="222"/>
      <c r="S11" s="222"/>
      <c r="T11" s="223"/>
      <c r="U11" s="22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125</v>
      </c>
      <c r="AF11" s="212">
        <v>0</v>
      </c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2</v>
      </c>
      <c r="B12" s="219" t="s">
        <v>127</v>
      </c>
      <c r="C12" s="264" t="s">
        <v>128</v>
      </c>
      <c r="D12" s="221" t="s">
        <v>122</v>
      </c>
      <c r="E12" s="228">
        <v>2.17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22">
        <v>0.11141</v>
      </c>
      <c r="O12" s="222">
        <f>ROUND(E12*N12,5)</f>
        <v>0.24176</v>
      </c>
      <c r="P12" s="222">
        <v>0</v>
      </c>
      <c r="Q12" s="222">
        <f>ROUND(E12*P12,5)</f>
        <v>0</v>
      </c>
      <c r="R12" s="222"/>
      <c r="S12" s="222"/>
      <c r="T12" s="223">
        <v>0.62324999999999997</v>
      </c>
      <c r="U12" s="222">
        <f>ROUND(E12*T12,2)</f>
        <v>1.35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123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19"/>
      <c r="C13" s="265" t="s">
        <v>129</v>
      </c>
      <c r="D13" s="224"/>
      <c r="E13" s="229">
        <v>2.17</v>
      </c>
      <c r="F13" s="232"/>
      <c r="G13" s="232"/>
      <c r="H13" s="232"/>
      <c r="I13" s="232"/>
      <c r="J13" s="232"/>
      <c r="K13" s="232"/>
      <c r="L13" s="232"/>
      <c r="M13" s="232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125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3</v>
      </c>
      <c r="B14" s="219" t="s">
        <v>130</v>
      </c>
      <c r="C14" s="264" t="s">
        <v>131</v>
      </c>
      <c r="D14" s="221" t="s">
        <v>122</v>
      </c>
      <c r="E14" s="228">
        <v>2.5</v>
      </c>
      <c r="F14" s="231"/>
      <c r="G14" s="232">
        <f>ROUND(E14*F14,2)</f>
        <v>0</v>
      </c>
      <c r="H14" s="231"/>
      <c r="I14" s="232">
        <f>ROUND(E14*H14,2)</f>
        <v>0</v>
      </c>
      <c r="J14" s="231"/>
      <c r="K14" s="232">
        <f>ROUND(E14*J14,2)</f>
        <v>0</v>
      </c>
      <c r="L14" s="232">
        <v>21</v>
      </c>
      <c r="M14" s="232">
        <f>G14*(1+L14/100)</f>
        <v>0</v>
      </c>
      <c r="N14" s="222">
        <v>0.26640000000000003</v>
      </c>
      <c r="O14" s="222">
        <f>ROUND(E14*N14,5)</f>
        <v>0.66600000000000004</v>
      </c>
      <c r="P14" s="222">
        <v>0</v>
      </c>
      <c r="Q14" s="222">
        <f>ROUND(E14*P14,5)</f>
        <v>0</v>
      </c>
      <c r="R14" s="222"/>
      <c r="S14" s="222"/>
      <c r="T14" s="223">
        <v>1.0209999999999999</v>
      </c>
      <c r="U14" s="222">
        <f>ROUND(E14*T14,2)</f>
        <v>2.5499999999999998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123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19"/>
      <c r="C15" s="265" t="s">
        <v>132</v>
      </c>
      <c r="D15" s="224"/>
      <c r="E15" s="229">
        <v>1</v>
      </c>
      <c r="F15" s="232"/>
      <c r="G15" s="232"/>
      <c r="H15" s="232"/>
      <c r="I15" s="232"/>
      <c r="J15" s="232"/>
      <c r="K15" s="232"/>
      <c r="L15" s="232"/>
      <c r="M15" s="232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125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19"/>
      <c r="C16" s="265" t="s">
        <v>133</v>
      </c>
      <c r="D16" s="224"/>
      <c r="E16" s="229">
        <v>1.5</v>
      </c>
      <c r="F16" s="232"/>
      <c r="G16" s="232"/>
      <c r="H16" s="232"/>
      <c r="I16" s="232"/>
      <c r="J16" s="232"/>
      <c r="K16" s="232"/>
      <c r="L16" s="232"/>
      <c r="M16" s="232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125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4" t="s">
        <v>118</v>
      </c>
      <c r="B17" s="220" t="s">
        <v>63</v>
      </c>
      <c r="C17" s="266" t="s">
        <v>64</v>
      </c>
      <c r="D17" s="225"/>
      <c r="E17" s="230"/>
      <c r="F17" s="233"/>
      <c r="G17" s="233">
        <f>SUMIF(AE18:AE40,"&lt;&gt;NOR",G18:G40)</f>
        <v>0</v>
      </c>
      <c r="H17" s="233"/>
      <c r="I17" s="233">
        <f>SUM(I18:I40)</f>
        <v>0</v>
      </c>
      <c r="J17" s="233"/>
      <c r="K17" s="233">
        <f>SUM(K18:K40)</f>
        <v>0</v>
      </c>
      <c r="L17" s="233"/>
      <c r="M17" s="233">
        <f>SUM(M18:M40)</f>
        <v>0</v>
      </c>
      <c r="N17" s="226"/>
      <c r="O17" s="226">
        <f>SUM(O18:O40)</f>
        <v>4.3776400000000004</v>
      </c>
      <c r="P17" s="226"/>
      <c r="Q17" s="226">
        <f>SUM(Q18:Q40)</f>
        <v>0</v>
      </c>
      <c r="R17" s="226"/>
      <c r="S17" s="226"/>
      <c r="T17" s="227"/>
      <c r="U17" s="226">
        <f>SUM(U18:U40)</f>
        <v>128.01</v>
      </c>
      <c r="AE17" t="s">
        <v>119</v>
      </c>
    </row>
    <row r="18" spans="1:60" outlineLevel="1" x14ac:dyDescent="0.2">
      <c r="A18" s="213">
        <v>4</v>
      </c>
      <c r="B18" s="219" t="s">
        <v>134</v>
      </c>
      <c r="C18" s="264" t="s">
        <v>135</v>
      </c>
      <c r="D18" s="221" t="s">
        <v>122</v>
      </c>
      <c r="E18" s="228">
        <v>18.72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22">
        <v>4.0000000000000003E-5</v>
      </c>
      <c r="O18" s="222">
        <f>ROUND(E18*N18,5)</f>
        <v>7.5000000000000002E-4</v>
      </c>
      <c r="P18" s="222">
        <v>0</v>
      </c>
      <c r="Q18" s="222">
        <f>ROUND(E18*P18,5)</f>
        <v>0</v>
      </c>
      <c r="R18" s="222"/>
      <c r="S18" s="222"/>
      <c r="T18" s="223">
        <v>7.8E-2</v>
      </c>
      <c r="U18" s="222">
        <f>ROUND(E18*T18,2)</f>
        <v>1.46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123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/>
      <c r="B19" s="219"/>
      <c r="C19" s="265" t="s">
        <v>136</v>
      </c>
      <c r="D19" s="224"/>
      <c r="E19" s="229">
        <v>7.2</v>
      </c>
      <c r="F19" s="232"/>
      <c r="G19" s="232"/>
      <c r="H19" s="232"/>
      <c r="I19" s="232"/>
      <c r="J19" s="232"/>
      <c r="K19" s="232"/>
      <c r="L19" s="232"/>
      <c r="M19" s="232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125</v>
      </c>
      <c r="AF19" s="212">
        <v>0</v>
      </c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/>
      <c r="B20" s="219"/>
      <c r="C20" s="265" t="s">
        <v>137</v>
      </c>
      <c r="D20" s="224"/>
      <c r="E20" s="229">
        <v>11.52</v>
      </c>
      <c r="F20" s="232"/>
      <c r="G20" s="232"/>
      <c r="H20" s="232"/>
      <c r="I20" s="232"/>
      <c r="J20" s="232"/>
      <c r="K20" s="232"/>
      <c r="L20" s="232"/>
      <c r="M20" s="232"/>
      <c r="N20" s="222"/>
      <c r="O20" s="222"/>
      <c r="P20" s="222"/>
      <c r="Q20" s="222"/>
      <c r="R20" s="222"/>
      <c r="S20" s="222"/>
      <c r="T20" s="223"/>
      <c r="U20" s="22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125</v>
      </c>
      <c r="AF20" s="212">
        <v>0</v>
      </c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5</v>
      </c>
      <c r="B21" s="219" t="s">
        <v>138</v>
      </c>
      <c r="C21" s="264" t="s">
        <v>139</v>
      </c>
      <c r="D21" s="221" t="s">
        <v>122</v>
      </c>
      <c r="E21" s="228">
        <v>28.832000000000001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22">
        <v>4.4139999999999999E-2</v>
      </c>
      <c r="O21" s="222">
        <f>ROUND(E21*N21,5)</f>
        <v>1.27264</v>
      </c>
      <c r="P21" s="222">
        <v>0</v>
      </c>
      <c r="Q21" s="222">
        <f>ROUND(E21*P21,5)</f>
        <v>0</v>
      </c>
      <c r="R21" s="222"/>
      <c r="S21" s="222"/>
      <c r="T21" s="223">
        <v>0.504</v>
      </c>
      <c r="U21" s="222">
        <f>ROUND(E21*T21,2)</f>
        <v>14.53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123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/>
      <c r="B22" s="219"/>
      <c r="C22" s="265" t="s">
        <v>140</v>
      </c>
      <c r="D22" s="224"/>
      <c r="E22" s="229">
        <v>18.271999999999998</v>
      </c>
      <c r="F22" s="232"/>
      <c r="G22" s="232"/>
      <c r="H22" s="232"/>
      <c r="I22" s="232"/>
      <c r="J22" s="232"/>
      <c r="K22" s="232"/>
      <c r="L22" s="232"/>
      <c r="M22" s="232"/>
      <c r="N22" s="222"/>
      <c r="O22" s="222"/>
      <c r="P22" s="222"/>
      <c r="Q22" s="222"/>
      <c r="R22" s="222"/>
      <c r="S22" s="222"/>
      <c r="T22" s="223"/>
      <c r="U22" s="22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125</v>
      </c>
      <c r="AF22" s="212">
        <v>0</v>
      </c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19"/>
      <c r="C23" s="265" t="s">
        <v>141</v>
      </c>
      <c r="D23" s="224"/>
      <c r="E23" s="229">
        <v>10.56</v>
      </c>
      <c r="F23" s="232"/>
      <c r="G23" s="232"/>
      <c r="H23" s="232"/>
      <c r="I23" s="232"/>
      <c r="J23" s="232"/>
      <c r="K23" s="232"/>
      <c r="L23" s="232"/>
      <c r="M23" s="232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125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6</v>
      </c>
      <c r="B24" s="219" t="s">
        <v>142</v>
      </c>
      <c r="C24" s="264" t="s">
        <v>143</v>
      </c>
      <c r="D24" s="221" t="s">
        <v>122</v>
      </c>
      <c r="E24" s="228">
        <v>31.54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22">
        <v>4.7660000000000001E-2</v>
      </c>
      <c r="O24" s="222">
        <f>ROUND(E24*N24,5)</f>
        <v>1.5032000000000001</v>
      </c>
      <c r="P24" s="222">
        <v>0</v>
      </c>
      <c r="Q24" s="222">
        <f>ROUND(E24*P24,5)</f>
        <v>0</v>
      </c>
      <c r="R24" s="222"/>
      <c r="S24" s="222"/>
      <c r="T24" s="223">
        <v>0.65600000000000003</v>
      </c>
      <c r="U24" s="222">
        <f>ROUND(E24*T24,2)</f>
        <v>20.69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123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19"/>
      <c r="C25" s="265" t="s">
        <v>144</v>
      </c>
      <c r="D25" s="224"/>
      <c r="E25" s="229">
        <v>16.82</v>
      </c>
      <c r="F25" s="232"/>
      <c r="G25" s="232"/>
      <c r="H25" s="232"/>
      <c r="I25" s="232"/>
      <c r="J25" s="232"/>
      <c r="K25" s="232"/>
      <c r="L25" s="232"/>
      <c r="M25" s="232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125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/>
      <c r="B26" s="219"/>
      <c r="C26" s="265" t="s">
        <v>145</v>
      </c>
      <c r="D26" s="224"/>
      <c r="E26" s="229">
        <v>14.72</v>
      </c>
      <c r="F26" s="232"/>
      <c r="G26" s="232"/>
      <c r="H26" s="232"/>
      <c r="I26" s="232"/>
      <c r="J26" s="232"/>
      <c r="K26" s="232"/>
      <c r="L26" s="232"/>
      <c r="M26" s="232"/>
      <c r="N26" s="222"/>
      <c r="O26" s="222"/>
      <c r="P26" s="222"/>
      <c r="Q26" s="222"/>
      <c r="R26" s="222"/>
      <c r="S26" s="222"/>
      <c r="T26" s="223"/>
      <c r="U26" s="22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125</v>
      </c>
      <c r="AF26" s="212">
        <v>0</v>
      </c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7</v>
      </c>
      <c r="B27" s="219" t="s">
        <v>146</v>
      </c>
      <c r="C27" s="264" t="s">
        <v>147</v>
      </c>
      <c r="D27" s="221" t="s">
        <v>122</v>
      </c>
      <c r="E27" s="228">
        <v>169.245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22">
        <v>6.5799999999999999E-3</v>
      </c>
      <c r="O27" s="222">
        <f>ROUND(E27*N27,5)</f>
        <v>1.1136299999999999</v>
      </c>
      <c r="P27" s="222">
        <v>0</v>
      </c>
      <c r="Q27" s="222">
        <f>ROUND(E27*P27,5)</f>
        <v>0</v>
      </c>
      <c r="R27" s="222"/>
      <c r="S27" s="222"/>
      <c r="T27" s="223">
        <v>0.31900000000000001</v>
      </c>
      <c r="U27" s="222">
        <f>ROUND(E27*T27,2)</f>
        <v>53.99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123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19"/>
      <c r="C28" s="265" t="s">
        <v>148</v>
      </c>
      <c r="D28" s="224"/>
      <c r="E28" s="229">
        <v>15.08</v>
      </c>
      <c r="F28" s="232"/>
      <c r="G28" s="232"/>
      <c r="H28" s="232"/>
      <c r="I28" s="232"/>
      <c r="J28" s="232"/>
      <c r="K28" s="232"/>
      <c r="L28" s="232"/>
      <c r="M28" s="232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125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65" t="s">
        <v>149</v>
      </c>
      <c r="D29" s="224"/>
      <c r="E29" s="229">
        <v>15.04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125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19"/>
      <c r="C30" s="265" t="s">
        <v>150</v>
      </c>
      <c r="D30" s="224"/>
      <c r="E30" s="229">
        <v>13.055</v>
      </c>
      <c r="F30" s="232"/>
      <c r="G30" s="232"/>
      <c r="H30" s="232"/>
      <c r="I30" s="232"/>
      <c r="J30" s="232"/>
      <c r="K30" s="232"/>
      <c r="L30" s="232"/>
      <c r="M30" s="232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125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/>
      <c r="B31" s="219"/>
      <c r="C31" s="265" t="s">
        <v>151</v>
      </c>
      <c r="D31" s="224"/>
      <c r="E31" s="229">
        <v>12.34</v>
      </c>
      <c r="F31" s="232"/>
      <c r="G31" s="232"/>
      <c r="H31" s="232"/>
      <c r="I31" s="232"/>
      <c r="J31" s="232"/>
      <c r="K31" s="232"/>
      <c r="L31" s="232"/>
      <c r="M31" s="232"/>
      <c r="N31" s="222"/>
      <c r="O31" s="222"/>
      <c r="P31" s="222"/>
      <c r="Q31" s="222"/>
      <c r="R31" s="222"/>
      <c r="S31" s="222"/>
      <c r="T31" s="223"/>
      <c r="U31" s="22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125</v>
      </c>
      <c r="AF31" s="212">
        <v>0</v>
      </c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5" t="s">
        <v>152</v>
      </c>
      <c r="D32" s="224"/>
      <c r="E32" s="229">
        <v>15.63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125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/>
      <c r="B33" s="219"/>
      <c r="C33" s="265" t="s">
        <v>153</v>
      </c>
      <c r="D33" s="224"/>
      <c r="E33" s="229">
        <v>18.579999999999998</v>
      </c>
      <c r="F33" s="232"/>
      <c r="G33" s="232"/>
      <c r="H33" s="232"/>
      <c r="I33" s="232"/>
      <c r="J33" s="232"/>
      <c r="K33" s="232"/>
      <c r="L33" s="232"/>
      <c r="M33" s="232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125</v>
      </c>
      <c r="AF33" s="212">
        <v>0</v>
      </c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13"/>
      <c r="B34" s="219"/>
      <c r="C34" s="265" t="s">
        <v>154</v>
      </c>
      <c r="D34" s="224"/>
      <c r="E34" s="229">
        <v>16.28</v>
      </c>
      <c r="F34" s="232"/>
      <c r="G34" s="232"/>
      <c r="H34" s="232"/>
      <c r="I34" s="232"/>
      <c r="J34" s="232"/>
      <c r="K34" s="232"/>
      <c r="L34" s="232"/>
      <c r="M34" s="232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125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13"/>
      <c r="B35" s="219"/>
      <c r="C35" s="265" t="s">
        <v>155</v>
      </c>
      <c r="D35" s="224"/>
      <c r="E35" s="229">
        <v>14.6</v>
      </c>
      <c r="F35" s="232"/>
      <c r="G35" s="232"/>
      <c r="H35" s="232"/>
      <c r="I35" s="232"/>
      <c r="J35" s="232"/>
      <c r="K35" s="232"/>
      <c r="L35" s="232"/>
      <c r="M35" s="232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125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13"/>
      <c r="B36" s="219"/>
      <c r="C36" s="265" t="s">
        <v>156</v>
      </c>
      <c r="D36" s="224"/>
      <c r="E36" s="229">
        <v>32.869999999999997</v>
      </c>
      <c r="F36" s="232"/>
      <c r="G36" s="232"/>
      <c r="H36" s="232"/>
      <c r="I36" s="232"/>
      <c r="J36" s="232"/>
      <c r="K36" s="232"/>
      <c r="L36" s="232"/>
      <c r="M36" s="232"/>
      <c r="N36" s="222"/>
      <c r="O36" s="222"/>
      <c r="P36" s="222"/>
      <c r="Q36" s="222"/>
      <c r="R36" s="222"/>
      <c r="S36" s="222"/>
      <c r="T36" s="223"/>
      <c r="U36" s="22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125</v>
      </c>
      <c r="AF36" s="212">
        <v>0</v>
      </c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/>
      <c r="B37" s="219"/>
      <c r="C37" s="265" t="s">
        <v>157</v>
      </c>
      <c r="D37" s="224"/>
      <c r="E37" s="229">
        <v>15.77</v>
      </c>
      <c r="F37" s="232"/>
      <c r="G37" s="232"/>
      <c r="H37" s="232"/>
      <c r="I37" s="232"/>
      <c r="J37" s="232"/>
      <c r="K37" s="232"/>
      <c r="L37" s="232"/>
      <c r="M37" s="232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125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13">
        <v>8</v>
      </c>
      <c r="B38" s="219" t="s">
        <v>158</v>
      </c>
      <c r="C38" s="264" t="s">
        <v>159</v>
      </c>
      <c r="D38" s="221" t="s">
        <v>160</v>
      </c>
      <c r="E38" s="228">
        <v>204.8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22">
        <v>2.3800000000000002E-3</v>
      </c>
      <c r="O38" s="222">
        <f>ROUND(E38*N38,5)</f>
        <v>0.48742000000000002</v>
      </c>
      <c r="P38" s="222">
        <v>0</v>
      </c>
      <c r="Q38" s="222">
        <f>ROUND(E38*P38,5)</f>
        <v>0</v>
      </c>
      <c r="R38" s="222"/>
      <c r="S38" s="222"/>
      <c r="T38" s="223">
        <v>0.18232999999999999</v>
      </c>
      <c r="U38" s="222">
        <f>ROUND(E38*T38,2)</f>
        <v>37.340000000000003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123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19"/>
      <c r="C39" s="265" t="s">
        <v>161</v>
      </c>
      <c r="D39" s="224"/>
      <c r="E39" s="229">
        <v>105.6</v>
      </c>
      <c r="F39" s="232"/>
      <c r="G39" s="232"/>
      <c r="H39" s="232"/>
      <c r="I39" s="232"/>
      <c r="J39" s="232"/>
      <c r="K39" s="232"/>
      <c r="L39" s="232"/>
      <c r="M39" s="232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125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19"/>
      <c r="C40" s="265" t="s">
        <v>162</v>
      </c>
      <c r="D40" s="224"/>
      <c r="E40" s="229">
        <v>99.2</v>
      </c>
      <c r="F40" s="232"/>
      <c r="G40" s="232"/>
      <c r="H40" s="232"/>
      <c r="I40" s="232"/>
      <c r="J40" s="232"/>
      <c r="K40" s="232"/>
      <c r="L40" s="232"/>
      <c r="M40" s="232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125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14" t="s">
        <v>118</v>
      </c>
      <c r="B41" s="220" t="s">
        <v>65</v>
      </c>
      <c r="C41" s="266" t="s">
        <v>66</v>
      </c>
      <c r="D41" s="225"/>
      <c r="E41" s="230"/>
      <c r="F41" s="233"/>
      <c r="G41" s="233">
        <f>SUMIF(AE42:AE44,"&lt;&gt;NOR",G42:G44)</f>
        <v>0</v>
      </c>
      <c r="H41" s="233"/>
      <c r="I41" s="233">
        <f>SUM(I42:I44)</f>
        <v>0</v>
      </c>
      <c r="J41" s="233"/>
      <c r="K41" s="233">
        <f>SUM(K42:K44)</f>
        <v>0</v>
      </c>
      <c r="L41" s="233"/>
      <c r="M41" s="233">
        <f>SUM(M42:M44)</f>
        <v>0</v>
      </c>
      <c r="N41" s="226"/>
      <c r="O41" s="226">
        <f>SUM(O42:O44)</f>
        <v>22.47784</v>
      </c>
      <c r="P41" s="226"/>
      <c r="Q41" s="226">
        <f>SUM(Q42:Q44)</f>
        <v>0</v>
      </c>
      <c r="R41" s="226"/>
      <c r="S41" s="226"/>
      <c r="T41" s="227"/>
      <c r="U41" s="226">
        <f>SUM(U42:U44)</f>
        <v>22.96</v>
      </c>
      <c r="AE41" t="s">
        <v>119</v>
      </c>
    </row>
    <row r="42" spans="1:60" ht="22.5" outlineLevel="1" x14ac:dyDescent="0.2">
      <c r="A42" s="213">
        <v>9</v>
      </c>
      <c r="B42" s="219" t="s">
        <v>163</v>
      </c>
      <c r="C42" s="264" t="s">
        <v>164</v>
      </c>
      <c r="D42" s="221" t="s">
        <v>165</v>
      </c>
      <c r="E42" s="228">
        <v>8.9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22">
        <v>2.5255999999999998</v>
      </c>
      <c r="O42" s="222">
        <f>ROUND(E42*N42,5)</f>
        <v>22.47784</v>
      </c>
      <c r="P42" s="222">
        <v>0</v>
      </c>
      <c r="Q42" s="222">
        <f>ROUND(E42*P42,5)</f>
        <v>0</v>
      </c>
      <c r="R42" s="222"/>
      <c r="S42" s="222"/>
      <c r="T42" s="223">
        <v>2.58</v>
      </c>
      <c r="U42" s="222">
        <f>ROUND(E42*T42,2)</f>
        <v>22.96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123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/>
      <c r="B43" s="219"/>
      <c r="C43" s="265" t="s">
        <v>166</v>
      </c>
      <c r="D43" s="224"/>
      <c r="E43" s="229">
        <v>3.61</v>
      </c>
      <c r="F43" s="232"/>
      <c r="G43" s="232"/>
      <c r="H43" s="232"/>
      <c r="I43" s="232"/>
      <c r="J43" s="232"/>
      <c r="K43" s="232"/>
      <c r="L43" s="232"/>
      <c r="M43" s="232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125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19"/>
      <c r="C44" s="265" t="s">
        <v>167</v>
      </c>
      <c r="D44" s="224"/>
      <c r="E44" s="229">
        <v>5.29</v>
      </c>
      <c r="F44" s="232"/>
      <c r="G44" s="232"/>
      <c r="H44" s="232"/>
      <c r="I44" s="232"/>
      <c r="J44" s="232"/>
      <c r="K44" s="232"/>
      <c r="L44" s="232"/>
      <c r="M44" s="232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125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4" t="s">
        <v>118</v>
      </c>
      <c r="B45" s="220" t="s">
        <v>67</v>
      </c>
      <c r="C45" s="266" t="s">
        <v>68</v>
      </c>
      <c r="D45" s="225"/>
      <c r="E45" s="230"/>
      <c r="F45" s="233"/>
      <c r="G45" s="233">
        <f>SUMIF(AE46:AE52,"&lt;&gt;NOR",G46:G52)</f>
        <v>0</v>
      </c>
      <c r="H45" s="233"/>
      <c r="I45" s="233">
        <f>SUM(I46:I52)</f>
        <v>0</v>
      </c>
      <c r="J45" s="233"/>
      <c r="K45" s="233">
        <f>SUM(K46:K52)</f>
        <v>0</v>
      </c>
      <c r="L45" s="233"/>
      <c r="M45" s="233">
        <f>SUM(M46:M52)</f>
        <v>0</v>
      </c>
      <c r="N45" s="226"/>
      <c r="O45" s="226">
        <f>SUM(O46:O52)</f>
        <v>0.52359999999999995</v>
      </c>
      <c r="P45" s="226"/>
      <c r="Q45" s="226">
        <f>SUM(Q46:Q52)</f>
        <v>0</v>
      </c>
      <c r="R45" s="226"/>
      <c r="S45" s="226"/>
      <c r="T45" s="227"/>
      <c r="U45" s="226">
        <f>SUM(U46:U52)</f>
        <v>16.770000000000003</v>
      </c>
      <c r="AE45" t="s">
        <v>119</v>
      </c>
    </row>
    <row r="46" spans="1:60" ht="22.5" outlineLevel="1" x14ac:dyDescent="0.2">
      <c r="A46" s="213">
        <v>10</v>
      </c>
      <c r="B46" s="219" t="s">
        <v>168</v>
      </c>
      <c r="C46" s="264" t="s">
        <v>169</v>
      </c>
      <c r="D46" s="221" t="s">
        <v>170</v>
      </c>
      <c r="E46" s="228">
        <v>2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22">
        <v>6.5409999999999996E-2</v>
      </c>
      <c r="O46" s="222">
        <f>ROUND(E46*N46,5)</f>
        <v>0.13081999999999999</v>
      </c>
      <c r="P46" s="222">
        <v>0</v>
      </c>
      <c r="Q46" s="222">
        <f>ROUND(E46*P46,5)</f>
        <v>0</v>
      </c>
      <c r="R46" s="222"/>
      <c r="S46" s="222"/>
      <c r="T46" s="223">
        <v>2.097</v>
      </c>
      <c r="U46" s="222">
        <f>ROUND(E46*T46,2)</f>
        <v>4.1900000000000004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123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19"/>
      <c r="C47" s="265" t="s">
        <v>171</v>
      </c>
      <c r="D47" s="224"/>
      <c r="E47" s="229">
        <v>2</v>
      </c>
      <c r="F47" s="232"/>
      <c r="G47" s="232"/>
      <c r="H47" s="232"/>
      <c r="I47" s="232"/>
      <c r="J47" s="232"/>
      <c r="K47" s="232"/>
      <c r="L47" s="232"/>
      <c r="M47" s="232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125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13">
        <v>11</v>
      </c>
      <c r="B48" s="219" t="s">
        <v>172</v>
      </c>
      <c r="C48" s="264" t="s">
        <v>173</v>
      </c>
      <c r="D48" s="221" t="s">
        <v>170</v>
      </c>
      <c r="E48" s="228">
        <v>2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22">
        <v>6.8169999999999994E-2</v>
      </c>
      <c r="O48" s="222">
        <f>ROUND(E48*N48,5)</f>
        <v>0.13633999999999999</v>
      </c>
      <c r="P48" s="222">
        <v>0</v>
      </c>
      <c r="Q48" s="222">
        <f>ROUND(E48*P48,5)</f>
        <v>0</v>
      </c>
      <c r="R48" s="222"/>
      <c r="S48" s="222"/>
      <c r="T48" s="223">
        <v>2.097</v>
      </c>
      <c r="U48" s="222">
        <f>ROUND(E48*T48,2)</f>
        <v>4.1900000000000004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123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/>
      <c r="B49" s="219"/>
      <c r="C49" s="265" t="s">
        <v>171</v>
      </c>
      <c r="D49" s="224"/>
      <c r="E49" s="229">
        <v>2</v>
      </c>
      <c r="F49" s="232"/>
      <c r="G49" s="232"/>
      <c r="H49" s="232"/>
      <c r="I49" s="232"/>
      <c r="J49" s="232"/>
      <c r="K49" s="232"/>
      <c r="L49" s="232"/>
      <c r="M49" s="232"/>
      <c r="N49" s="222"/>
      <c r="O49" s="222"/>
      <c r="P49" s="222"/>
      <c r="Q49" s="222"/>
      <c r="R49" s="222"/>
      <c r="S49" s="222"/>
      <c r="T49" s="223"/>
      <c r="U49" s="22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125</v>
      </c>
      <c r="AF49" s="212">
        <v>0</v>
      </c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13">
        <v>12</v>
      </c>
      <c r="B50" s="219" t="s">
        <v>174</v>
      </c>
      <c r="C50" s="264" t="s">
        <v>175</v>
      </c>
      <c r="D50" s="221" t="s">
        <v>170</v>
      </c>
      <c r="E50" s="228">
        <v>4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22">
        <v>6.411E-2</v>
      </c>
      <c r="O50" s="222">
        <f>ROUND(E50*N50,5)</f>
        <v>0.25644</v>
      </c>
      <c r="P50" s="222">
        <v>0</v>
      </c>
      <c r="Q50" s="222">
        <f>ROUND(E50*P50,5)</f>
        <v>0</v>
      </c>
      <c r="R50" s="222"/>
      <c r="S50" s="222"/>
      <c r="T50" s="223">
        <v>2.097</v>
      </c>
      <c r="U50" s="222">
        <f>ROUND(E50*T50,2)</f>
        <v>8.39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123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19"/>
      <c r="C51" s="265" t="s">
        <v>176</v>
      </c>
      <c r="D51" s="224"/>
      <c r="E51" s="229">
        <v>2</v>
      </c>
      <c r="F51" s="232"/>
      <c r="G51" s="232"/>
      <c r="H51" s="232"/>
      <c r="I51" s="232"/>
      <c r="J51" s="232"/>
      <c r="K51" s="232"/>
      <c r="L51" s="232"/>
      <c r="M51" s="232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125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19"/>
      <c r="C52" s="265" t="s">
        <v>171</v>
      </c>
      <c r="D52" s="224"/>
      <c r="E52" s="229">
        <v>2</v>
      </c>
      <c r="F52" s="232"/>
      <c r="G52" s="232"/>
      <c r="H52" s="232"/>
      <c r="I52" s="232"/>
      <c r="J52" s="232"/>
      <c r="K52" s="232"/>
      <c r="L52" s="232"/>
      <c r="M52" s="232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125</v>
      </c>
      <c r="AF52" s="212">
        <v>0</v>
      </c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4" t="s">
        <v>118</v>
      </c>
      <c r="B53" s="220" t="s">
        <v>69</v>
      </c>
      <c r="C53" s="266" t="s">
        <v>70</v>
      </c>
      <c r="D53" s="225"/>
      <c r="E53" s="230"/>
      <c r="F53" s="233"/>
      <c r="G53" s="233">
        <f>SUMIF(AE54:AE55,"&lt;&gt;NOR",G54:G55)</f>
        <v>0</v>
      </c>
      <c r="H53" s="233"/>
      <c r="I53" s="233">
        <f>SUM(I54:I55)</f>
        <v>0</v>
      </c>
      <c r="J53" s="233"/>
      <c r="K53" s="233">
        <f>SUM(K54:K55)</f>
        <v>0</v>
      </c>
      <c r="L53" s="233"/>
      <c r="M53" s="233">
        <f>SUM(M54:M55)</f>
        <v>0</v>
      </c>
      <c r="N53" s="226"/>
      <c r="O53" s="226">
        <f>SUM(O54:O55)</f>
        <v>0.14061999999999999</v>
      </c>
      <c r="P53" s="226"/>
      <c r="Q53" s="226">
        <f>SUM(Q54:Q55)</f>
        <v>0</v>
      </c>
      <c r="R53" s="226"/>
      <c r="S53" s="226"/>
      <c r="T53" s="227"/>
      <c r="U53" s="226">
        <f>SUM(U54:U55)</f>
        <v>19.05</v>
      </c>
      <c r="AE53" t="s">
        <v>119</v>
      </c>
    </row>
    <row r="54" spans="1:60" outlineLevel="1" x14ac:dyDescent="0.2">
      <c r="A54" s="213">
        <v>13</v>
      </c>
      <c r="B54" s="219" t="s">
        <v>177</v>
      </c>
      <c r="C54" s="264" t="s">
        <v>178</v>
      </c>
      <c r="D54" s="221" t="s">
        <v>122</v>
      </c>
      <c r="E54" s="228">
        <v>89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22">
        <v>1.58E-3</v>
      </c>
      <c r="O54" s="222">
        <f>ROUND(E54*N54,5)</f>
        <v>0.14061999999999999</v>
      </c>
      <c r="P54" s="222">
        <v>0</v>
      </c>
      <c r="Q54" s="222">
        <f>ROUND(E54*P54,5)</f>
        <v>0</v>
      </c>
      <c r="R54" s="222"/>
      <c r="S54" s="222"/>
      <c r="T54" s="223">
        <v>0.214</v>
      </c>
      <c r="U54" s="222">
        <f>ROUND(E54*T54,2)</f>
        <v>19.05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123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5" t="s">
        <v>179</v>
      </c>
      <c r="D55" s="224"/>
      <c r="E55" s="229">
        <v>89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125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4" t="s">
        <v>118</v>
      </c>
      <c r="B56" s="220" t="s">
        <v>71</v>
      </c>
      <c r="C56" s="266" t="s">
        <v>72</v>
      </c>
      <c r="D56" s="225"/>
      <c r="E56" s="230"/>
      <c r="F56" s="233"/>
      <c r="G56" s="233">
        <f>SUMIF(AE57:AE57,"&lt;&gt;NOR",G57:G57)</f>
        <v>0</v>
      </c>
      <c r="H56" s="233"/>
      <c r="I56" s="233">
        <f>SUM(I57:I57)</f>
        <v>0</v>
      </c>
      <c r="J56" s="233"/>
      <c r="K56" s="233">
        <f>SUM(K57:K57)</f>
        <v>0</v>
      </c>
      <c r="L56" s="233"/>
      <c r="M56" s="233">
        <f>SUM(M57:M57)</f>
        <v>0</v>
      </c>
      <c r="N56" s="226"/>
      <c r="O56" s="226">
        <f>SUM(O57:O57)</f>
        <v>3.6510000000000001E-2</v>
      </c>
      <c r="P56" s="226"/>
      <c r="Q56" s="226">
        <f>SUM(Q57:Q57)</f>
        <v>0</v>
      </c>
      <c r="R56" s="226"/>
      <c r="S56" s="226"/>
      <c r="T56" s="227"/>
      <c r="U56" s="226">
        <f>SUM(U57:U57)</f>
        <v>3.05</v>
      </c>
      <c r="AE56" t="s">
        <v>119</v>
      </c>
    </row>
    <row r="57" spans="1:60" outlineLevel="1" x14ac:dyDescent="0.2">
      <c r="A57" s="213">
        <v>14</v>
      </c>
      <c r="B57" s="219" t="s">
        <v>180</v>
      </c>
      <c r="C57" s="264" t="s">
        <v>181</v>
      </c>
      <c r="D57" s="221" t="s">
        <v>160</v>
      </c>
      <c r="E57" s="228">
        <v>2.9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22">
        <v>1.259E-2</v>
      </c>
      <c r="O57" s="222">
        <f>ROUND(E57*N57,5)</f>
        <v>3.6510000000000001E-2</v>
      </c>
      <c r="P57" s="222">
        <v>0</v>
      </c>
      <c r="Q57" s="222">
        <f>ROUND(E57*P57,5)</f>
        <v>0</v>
      </c>
      <c r="R57" s="222"/>
      <c r="S57" s="222"/>
      <c r="T57" s="223">
        <v>1.05</v>
      </c>
      <c r="U57" s="222">
        <f>ROUND(E57*T57,2)</f>
        <v>3.05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123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4" t="s">
        <v>118</v>
      </c>
      <c r="B58" s="220" t="s">
        <v>73</v>
      </c>
      <c r="C58" s="266" t="s">
        <v>74</v>
      </c>
      <c r="D58" s="225"/>
      <c r="E58" s="230"/>
      <c r="F58" s="233"/>
      <c r="G58" s="233">
        <f>SUMIF(AE59:AE77,"&lt;&gt;NOR",G59:G77)</f>
        <v>0</v>
      </c>
      <c r="H58" s="233"/>
      <c r="I58" s="233">
        <f>SUM(I59:I77)</f>
        <v>0</v>
      </c>
      <c r="J58" s="233"/>
      <c r="K58" s="233">
        <f>SUM(K59:K77)</f>
        <v>0</v>
      </c>
      <c r="L58" s="233"/>
      <c r="M58" s="233">
        <f>SUM(M59:M77)</f>
        <v>0</v>
      </c>
      <c r="N58" s="226"/>
      <c r="O58" s="226">
        <f>SUM(O59:O77)</f>
        <v>6.5500000000000003E-2</v>
      </c>
      <c r="P58" s="226"/>
      <c r="Q58" s="226">
        <f>SUM(Q59:Q77)</f>
        <v>24.564579999999996</v>
      </c>
      <c r="R58" s="226"/>
      <c r="S58" s="226"/>
      <c r="T58" s="227"/>
      <c r="U58" s="226">
        <f>SUM(U59:U77)</f>
        <v>101.44</v>
      </c>
      <c r="AE58" t="s">
        <v>119</v>
      </c>
    </row>
    <row r="59" spans="1:60" outlineLevel="1" x14ac:dyDescent="0.2">
      <c r="A59" s="213">
        <v>15</v>
      </c>
      <c r="B59" s="219" t="s">
        <v>182</v>
      </c>
      <c r="C59" s="264" t="s">
        <v>183</v>
      </c>
      <c r="D59" s="221" t="s">
        <v>122</v>
      </c>
      <c r="E59" s="228">
        <v>6.05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22">
        <v>6.7000000000000002E-4</v>
      </c>
      <c r="O59" s="222">
        <f>ROUND(E59*N59,5)</f>
        <v>4.0499999999999998E-3</v>
      </c>
      <c r="P59" s="222">
        <v>0.31900000000000001</v>
      </c>
      <c r="Q59" s="222">
        <f>ROUND(E59*P59,5)</f>
        <v>1.9299500000000001</v>
      </c>
      <c r="R59" s="222"/>
      <c r="S59" s="222"/>
      <c r="T59" s="223">
        <v>0.317</v>
      </c>
      <c r="U59" s="222">
        <f>ROUND(E59*T59,2)</f>
        <v>1.92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123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/>
      <c r="B60" s="219"/>
      <c r="C60" s="265" t="s">
        <v>184</v>
      </c>
      <c r="D60" s="224"/>
      <c r="E60" s="229">
        <v>6.05</v>
      </c>
      <c r="F60" s="232"/>
      <c r="G60" s="232"/>
      <c r="H60" s="232"/>
      <c r="I60" s="232"/>
      <c r="J60" s="232"/>
      <c r="K60" s="232"/>
      <c r="L60" s="232"/>
      <c r="M60" s="232"/>
      <c r="N60" s="222"/>
      <c r="O60" s="222"/>
      <c r="P60" s="222"/>
      <c r="Q60" s="222"/>
      <c r="R60" s="222"/>
      <c r="S60" s="222"/>
      <c r="T60" s="223"/>
      <c r="U60" s="22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125</v>
      </c>
      <c r="AF60" s="212">
        <v>0</v>
      </c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>
        <v>16</v>
      </c>
      <c r="B61" s="219" t="s">
        <v>185</v>
      </c>
      <c r="C61" s="264" t="s">
        <v>186</v>
      </c>
      <c r="D61" s="221" t="s">
        <v>170</v>
      </c>
      <c r="E61" s="228">
        <v>12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22">
        <v>0</v>
      </c>
      <c r="O61" s="222">
        <f>ROUND(E61*N61,5)</f>
        <v>0</v>
      </c>
      <c r="P61" s="222">
        <v>0.02</v>
      </c>
      <c r="Q61" s="222">
        <f>ROUND(E61*P61,5)</f>
        <v>0.24</v>
      </c>
      <c r="R61" s="222"/>
      <c r="S61" s="222"/>
      <c r="T61" s="223">
        <v>0.05</v>
      </c>
      <c r="U61" s="222">
        <f>ROUND(E61*T61,2)</f>
        <v>0.6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123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19"/>
      <c r="C62" s="265" t="s">
        <v>187</v>
      </c>
      <c r="D62" s="224"/>
      <c r="E62" s="229">
        <v>4</v>
      </c>
      <c r="F62" s="232"/>
      <c r="G62" s="232"/>
      <c r="H62" s="232"/>
      <c r="I62" s="232"/>
      <c r="J62" s="232"/>
      <c r="K62" s="232"/>
      <c r="L62" s="232"/>
      <c r="M62" s="232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125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19"/>
      <c r="C63" s="265" t="s">
        <v>188</v>
      </c>
      <c r="D63" s="224"/>
      <c r="E63" s="229">
        <v>8</v>
      </c>
      <c r="F63" s="232"/>
      <c r="G63" s="232"/>
      <c r="H63" s="232"/>
      <c r="I63" s="232"/>
      <c r="J63" s="232"/>
      <c r="K63" s="232"/>
      <c r="L63" s="232"/>
      <c r="M63" s="232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125</v>
      </c>
      <c r="AF63" s="212">
        <v>0</v>
      </c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17</v>
      </c>
      <c r="B64" s="219" t="s">
        <v>189</v>
      </c>
      <c r="C64" s="264" t="s">
        <v>190</v>
      </c>
      <c r="D64" s="221" t="s">
        <v>122</v>
      </c>
      <c r="E64" s="228">
        <v>17.600000000000001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22">
        <v>1.17E-3</v>
      </c>
      <c r="O64" s="222">
        <f>ROUND(E64*N64,5)</f>
        <v>2.0590000000000001E-2</v>
      </c>
      <c r="P64" s="222">
        <v>7.5999999999999998E-2</v>
      </c>
      <c r="Q64" s="222">
        <f>ROUND(E64*P64,5)</f>
        <v>1.3375999999999999</v>
      </c>
      <c r="R64" s="222"/>
      <c r="S64" s="222"/>
      <c r="T64" s="223">
        <v>0.93899999999999995</v>
      </c>
      <c r="U64" s="222">
        <f>ROUND(E64*T64,2)</f>
        <v>16.53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123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19"/>
      <c r="C65" s="265" t="s">
        <v>191</v>
      </c>
      <c r="D65" s="224"/>
      <c r="E65" s="229">
        <v>6.4</v>
      </c>
      <c r="F65" s="232"/>
      <c r="G65" s="232"/>
      <c r="H65" s="232"/>
      <c r="I65" s="232"/>
      <c r="J65" s="232"/>
      <c r="K65" s="232"/>
      <c r="L65" s="232"/>
      <c r="M65" s="232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125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19"/>
      <c r="C66" s="265" t="s">
        <v>192</v>
      </c>
      <c r="D66" s="224"/>
      <c r="E66" s="229">
        <v>11.2</v>
      </c>
      <c r="F66" s="232"/>
      <c r="G66" s="232"/>
      <c r="H66" s="232"/>
      <c r="I66" s="232"/>
      <c r="J66" s="232"/>
      <c r="K66" s="232"/>
      <c r="L66" s="232"/>
      <c r="M66" s="232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125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18</v>
      </c>
      <c r="B67" s="219" t="s">
        <v>193</v>
      </c>
      <c r="C67" s="264" t="s">
        <v>194</v>
      </c>
      <c r="D67" s="221" t="s">
        <v>122</v>
      </c>
      <c r="E67" s="228">
        <v>8.0250000000000004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1E-3</v>
      </c>
      <c r="O67" s="222">
        <f>ROUND(E67*N67,5)</f>
        <v>8.0300000000000007E-3</v>
      </c>
      <c r="P67" s="222">
        <v>3.492E-2</v>
      </c>
      <c r="Q67" s="222">
        <f>ROUND(E67*P67,5)</f>
        <v>0.28022999999999998</v>
      </c>
      <c r="R67" s="222"/>
      <c r="S67" s="222"/>
      <c r="T67" s="223">
        <v>0.52100000000000002</v>
      </c>
      <c r="U67" s="222">
        <f>ROUND(E67*T67,2)</f>
        <v>4.18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123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19"/>
      <c r="C68" s="265" t="s">
        <v>195</v>
      </c>
      <c r="D68" s="224"/>
      <c r="E68" s="229">
        <v>3.2749999999999999</v>
      </c>
      <c r="F68" s="232"/>
      <c r="G68" s="232"/>
      <c r="H68" s="232"/>
      <c r="I68" s="232"/>
      <c r="J68" s="232"/>
      <c r="K68" s="232"/>
      <c r="L68" s="232"/>
      <c r="M68" s="232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125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/>
      <c r="B69" s="219"/>
      <c r="C69" s="265" t="s">
        <v>196</v>
      </c>
      <c r="D69" s="224"/>
      <c r="E69" s="229">
        <v>4.75</v>
      </c>
      <c r="F69" s="232"/>
      <c r="G69" s="232"/>
      <c r="H69" s="232"/>
      <c r="I69" s="232"/>
      <c r="J69" s="232"/>
      <c r="K69" s="232"/>
      <c r="L69" s="232"/>
      <c r="M69" s="232"/>
      <c r="N69" s="222"/>
      <c r="O69" s="222"/>
      <c r="P69" s="222"/>
      <c r="Q69" s="222"/>
      <c r="R69" s="222"/>
      <c r="S69" s="222"/>
      <c r="T69" s="223"/>
      <c r="U69" s="22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125</v>
      </c>
      <c r="AF69" s="212">
        <v>0</v>
      </c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13">
        <v>19</v>
      </c>
      <c r="B70" s="219" t="s">
        <v>197</v>
      </c>
      <c r="C70" s="264" t="s">
        <v>198</v>
      </c>
      <c r="D70" s="221" t="s">
        <v>122</v>
      </c>
      <c r="E70" s="228">
        <v>2.89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22">
        <v>0</v>
      </c>
      <c r="O70" s="222">
        <f>ROUND(E70*N70,5)</f>
        <v>0</v>
      </c>
      <c r="P70" s="222">
        <v>0.02</v>
      </c>
      <c r="Q70" s="222">
        <f>ROUND(E70*P70,5)</f>
        <v>5.7799999999999997E-2</v>
      </c>
      <c r="R70" s="222"/>
      <c r="S70" s="222"/>
      <c r="T70" s="223">
        <v>7.8E-2</v>
      </c>
      <c r="U70" s="222">
        <f>ROUND(E70*T70,2)</f>
        <v>0.23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123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19"/>
      <c r="C71" s="265" t="s">
        <v>199</v>
      </c>
      <c r="D71" s="224"/>
      <c r="E71" s="229">
        <v>2.89</v>
      </c>
      <c r="F71" s="232"/>
      <c r="G71" s="232"/>
      <c r="H71" s="232"/>
      <c r="I71" s="232"/>
      <c r="J71" s="232"/>
      <c r="K71" s="232"/>
      <c r="L71" s="232"/>
      <c r="M71" s="232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125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>
        <v>20</v>
      </c>
      <c r="B72" s="219" t="s">
        <v>200</v>
      </c>
      <c r="C72" s="264" t="s">
        <v>201</v>
      </c>
      <c r="D72" s="221" t="s">
        <v>165</v>
      </c>
      <c r="E72" s="228">
        <v>8.9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22">
        <v>0</v>
      </c>
      <c r="O72" s="222">
        <f>ROUND(E72*N72,5)</f>
        <v>0</v>
      </c>
      <c r="P72" s="222">
        <v>2.2000000000000002</v>
      </c>
      <c r="Q72" s="222">
        <f>ROUND(E72*P72,5)</f>
        <v>19.579999999999998</v>
      </c>
      <c r="R72" s="222"/>
      <c r="S72" s="222"/>
      <c r="T72" s="223">
        <v>7.1950000000000003</v>
      </c>
      <c r="U72" s="222">
        <f>ROUND(E72*T72,2)</f>
        <v>64.040000000000006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123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19"/>
      <c r="C73" s="265" t="s">
        <v>166</v>
      </c>
      <c r="D73" s="224"/>
      <c r="E73" s="229">
        <v>3.61</v>
      </c>
      <c r="F73" s="232"/>
      <c r="G73" s="232"/>
      <c r="H73" s="232"/>
      <c r="I73" s="232"/>
      <c r="J73" s="232"/>
      <c r="K73" s="232"/>
      <c r="L73" s="232"/>
      <c r="M73" s="232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125</v>
      </c>
      <c r="AF73" s="212">
        <v>0</v>
      </c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19"/>
      <c r="C74" s="265" t="s">
        <v>167</v>
      </c>
      <c r="D74" s="224"/>
      <c r="E74" s="229">
        <v>5.29</v>
      </c>
      <c r="F74" s="232"/>
      <c r="G74" s="232"/>
      <c r="H74" s="232"/>
      <c r="I74" s="232"/>
      <c r="J74" s="232"/>
      <c r="K74" s="232"/>
      <c r="L74" s="232"/>
      <c r="M74" s="232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125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>
        <v>21</v>
      </c>
      <c r="B75" s="219" t="s">
        <v>202</v>
      </c>
      <c r="C75" s="264" t="s">
        <v>203</v>
      </c>
      <c r="D75" s="221" t="s">
        <v>122</v>
      </c>
      <c r="E75" s="228">
        <v>67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22">
        <v>4.8999999999999998E-4</v>
      </c>
      <c r="O75" s="222">
        <f>ROUND(E75*N75,5)</f>
        <v>3.2829999999999998E-2</v>
      </c>
      <c r="P75" s="222">
        <v>1.7000000000000001E-2</v>
      </c>
      <c r="Q75" s="222">
        <f>ROUND(E75*P75,5)</f>
        <v>1.139</v>
      </c>
      <c r="R75" s="222"/>
      <c r="S75" s="222"/>
      <c r="T75" s="223">
        <v>0.20799999999999999</v>
      </c>
      <c r="U75" s="222">
        <f>ROUND(E75*T75,2)</f>
        <v>13.94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123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19"/>
      <c r="C76" s="265" t="s">
        <v>204</v>
      </c>
      <c r="D76" s="224"/>
      <c r="E76" s="229">
        <v>25</v>
      </c>
      <c r="F76" s="232"/>
      <c r="G76" s="232"/>
      <c r="H76" s="232"/>
      <c r="I76" s="232"/>
      <c r="J76" s="232"/>
      <c r="K76" s="232"/>
      <c r="L76" s="232"/>
      <c r="M76" s="232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125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19"/>
      <c r="C77" s="265" t="s">
        <v>205</v>
      </c>
      <c r="D77" s="224"/>
      <c r="E77" s="229">
        <v>42</v>
      </c>
      <c r="F77" s="232"/>
      <c r="G77" s="232"/>
      <c r="H77" s="232"/>
      <c r="I77" s="232"/>
      <c r="J77" s="232"/>
      <c r="K77" s="232"/>
      <c r="L77" s="232"/>
      <c r="M77" s="232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125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14" t="s">
        <v>118</v>
      </c>
      <c r="B78" s="220" t="s">
        <v>75</v>
      </c>
      <c r="C78" s="266" t="s">
        <v>76</v>
      </c>
      <c r="D78" s="225"/>
      <c r="E78" s="230"/>
      <c r="F78" s="233"/>
      <c r="G78" s="233">
        <f>SUMIF(AE79:AE95,"&lt;&gt;NOR",G79:G95)</f>
        <v>0</v>
      </c>
      <c r="H78" s="233"/>
      <c r="I78" s="233">
        <f>SUM(I79:I95)</f>
        <v>0</v>
      </c>
      <c r="J78" s="233"/>
      <c r="K78" s="233">
        <f>SUM(K79:K95)</f>
        <v>0</v>
      </c>
      <c r="L78" s="233"/>
      <c r="M78" s="233">
        <f>SUM(M79:M95)</f>
        <v>0</v>
      </c>
      <c r="N78" s="226"/>
      <c r="O78" s="226">
        <f>SUM(O79:O95)</f>
        <v>2.82E-3</v>
      </c>
      <c r="P78" s="226"/>
      <c r="Q78" s="226">
        <f>SUM(Q79:Q95)</f>
        <v>11.2453</v>
      </c>
      <c r="R78" s="226"/>
      <c r="S78" s="226"/>
      <c r="T78" s="227"/>
      <c r="U78" s="226">
        <f>SUM(U79:U95)</f>
        <v>156.07</v>
      </c>
      <c r="AE78" t="s">
        <v>119</v>
      </c>
    </row>
    <row r="79" spans="1:60" outlineLevel="1" x14ac:dyDescent="0.2">
      <c r="A79" s="213">
        <v>22</v>
      </c>
      <c r="B79" s="219" t="s">
        <v>206</v>
      </c>
      <c r="C79" s="264" t="s">
        <v>207</v>
      </c>
      <c r="D79" s="221" t="s">
        <v>122</v>
      </c>
      <c r="E79" s="228">
        <v>2.4</v>
      </c>
      <c r="F79" s="231"/>
      <c r="G79" s="232">
        <f>ROUND(E79*F79,2)</f>
        <v>0</v>
      </c>
      <c r="H79" s="231"/>
      <c r="I79" s="232">
        <f>ROUND(E79*H79,2)</f>
        <v>0</v>
      </c>
      <c r="J79" s="231"/>
      <c r="K79" s="232">
        <f>ROUND(E79*J79,2)</f>
        <v>0</v>
      </c>
      <c r="L79" s="232">
        <v>21</v>
      </c>
      <c r="M79" s="232">
        <f>G79*(1+L79/100)</f>
        <v>0</v>
      </c>
      <c r="N79" s="222">
        <v>5.4000000000000001E-4</v>
      </c>
      <c r="O79" s="222">
        <f>ROUND(E79*N79,5)</f>
        <v>1.2999999999999999E-3</v>
      </c>
      <c r="P79" s="222">
        <v>0.27</v>
      </c>
      <c r="Q79" s="222">
        <f>ROUND(E79*P79,5)</f>
        <v>0.64800000000000002</v>
      </c>
      <c r="R79" s="222"/>
      <c r="S79" s="222"/>
      <c r="T79" s="223">
        <v>0.43</v>
      </c>
      <c r="U79" s="222">
        <f>ROUND(E79*T79,2)</f>
        <v>1.03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123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19"/>
      <c r="C80" s="265" t="s">
        <v>208</v>
      </c>
      <c r="D80" s="224"/>
      <c r="E80" s="229">
        <v>2.4</v>
      </c>
      <c r="F80" s="232"/>
      <c r="G80" s="232"/>
      <c r="H80" s="232"/>
      <c r="I80" s="232"/>
      <c r="J80" s="232"/>
      <c r="K80" s="232"/>
      <c r="L80" s="232"/>
      <c r="M80" s="232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125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23</v>
      </c>
      <c r="B81" s="219" t="s">
        <v>209</v>
      </c>
      <c r="C81" s="264" t="s">
        <v>210</v>
      </c>
      <c r="D81" s="221" t="s">
        <v>160</v>
      </c>
      <c r="E81" s="228">
        <v>3.1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22">
        <v>4.8999999999999998E-4</v>
      </c>
      <c r="O81" s="222">
        <f>ROUND(E81*N81,5)</f>
        <v>1.5200000000000001E-3</v>
      </c>
      <c r="P81" s="222">
        <v>5.3999999999999999E-2</v>
      </c>
      <c r="Q81" s="222">
        <f>ROUND(E81*P81,5)</f>
        <v>0.16739999999999999</v>
      </c>
      <c r="R81" s="222"/>
      <c r="S81" s="222"/>
      <c r="T81" s="223">
        <v>0.66800000000000004</v>
      </c>
      <c r="U81" s="222">
        <f>ROUND(E81*T81,2)</f>
        <v>2.0699999999999998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123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19"/>
      <c r="C82" s="265" t="s">
        <v>211</v>
      </c>
      <c r="D82" s="224"/>
      <c r="E82" s="229">
        <v>3.1</v>
      </c>
      <c r="F82" s="232"/>
      <c r="G82" s="232"/>
      <c r="H82" s="232"/>
      <c r="I82" s="232"/>
      <c r="J82" s="232"/>
      <c r="K82" s="232"/>
      <c r="L82" s="232"/>
      <c r="M82" s="232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125</v>
      </c>
      <c r="AF82" s="212">
        <v>0</v>
      </c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>
        <v>24</v>
      </c>
      <c r="B83" s="219" t="s">
        <v>212</v>
      </c>
      <c r="C83" s="264" t="s">
        <v>213</v>
      </c>
      <c r="D83" s="221" t="s">
        <v>122</v>
      </c>
      <c r="E83" s="228">
        <v>86.85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22">
        <v>0</v>
      </c>
      <c r="O83" s="222">
        <f>ROUND(E83*N83,5)</f>
        <v>0</v>
      </c>
      <c r="P83" s="222">
        <v>6.8000000000000005E-2</v>
      </c>
      <c r="Q83" s="222">
        <f>ROUND(E83*P83,5)</f>
        <v>5.9058000000000002</v>
      </c>
      <c r="R83" s="222"/>
      <c r="S83" s="222"/>
      <c r="T83" s="223">
        <v>0.3</v>
      </c>
      <c r="U83" s="222">
        <f>ROUND(E83*T83,2)</f>
        <v>26.06</v>
      </c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123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19"/>
      <c r="C84" s="265" t="s">
        <v>214</v>
      </c>
      <c r="D84" s="224"/>
      <c r="E84" s="229">
        <v>31.8</v>
      </c>
      <c r="F84" s="232"/>
      <c r="G84" s="232"/>
      <c r="H84" s="232"/>
      <c r="I84" s="232"/>
      <c r="J84" s="232"/>
      <c r="K84" s="232"/>
      <c r="L84" s="232"/>
      <c r="M84" s="232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125</v>
      </c>
      <c r="AF84" s="212">
        <v>0</v>
      </c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19"/>
      <c r="C85" s="265" t="s">
        <v>215</v>
      </c>
      <c r="D85" s="224"/>
      <c r="E85" s="229">
        <v>55.05</v>
      </c>
      <c r="F85" s="232"/>
      <c r="G85" s="232"/>
      <c r="H85" s="232"/>
      <c r="I85" s="232"/>
      <c r="J85" s="232"/>
      <c r="K85" s="232"/>
      <c r="L85" s="232"/>
      <c r="M85" s="232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125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>
        <v>25</v>
      </c>
      <c r="B86" s="219" t="s">
        <v>216</v>
      </c>
      <c r="C86" s="264" t="s">
        <v>217</v>
      </c>
      <c r="D86" s="221" t="s">
        <v>122</v>
      </c>
      <c r="E86" s="228">
        <v>98.35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22">
        <v>0</v>
      </c>
      <c r="O86" s="222">
        <f>ROUND(E86*N86,5)</f>
        <v>0</v>
      </c>
      <c r="P86" s="222">
        <v>4.5999999999999999E-2</v>
      </c>
      <c r="Q86" s="222">
        <f>ROUND(E86*P86,5)</f>
        <v>4.5240999999999998</v>
      </c>
      <c r="R86" s="222"/>
      <c r="S86" s="222"/>
      <c r="T86" s="223">
        <v>0.26</v>
      </c>
      <c r="U86" s="222">
        <f>ROUND(E86*T86,2)</f>
        <v>25.57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123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19"/>
      <c r="C87" s="265" t="s">
        <v>218</v>
      </c>
      <c r="D87" s="224"/>
      <c r="E87" s="229">
        <v>98.35</v>
      </c>
      <c r="F87" s="232"/>
      <c r="G87" s="232"/>
      <c r="H87" s="232"/>
      <c r="I87" s="232"/>
      <c r="J87" s="232"/>
      <c r="K87" s="232"/>
      <c r="L87" s="232"/>
      <c r="M87" s="232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125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>
        <v>26</v>
      </c>
      <c r="B88" s="219" t="s">
        <v>219</v>
      </c>
      <c r="C88" s="264" t="s">
        <v>220</v>
      </c>
      <c r="D88" s="221" t="s">
        <v>221</v>
      </c>
      <c r="E88" s="228">
        <v>41.1</v>
      </c>
      <c r="F88" s="231"/>
      <c r="G88" s="232">
        <f>ROUND(E88*F88,2)</f>
        <v>0</v>
      </c>
      <c r="H88" s="231"/>
      <c r="I88" s="232">
        <f>ROUND(E88*H88,2)</f>
        <v>0</v>
      </c>
      <c r="J88" s="231"/>
      <c r="K88" s="232">
        <f>ROUND(E88*J88,2)</f>
        <v>0</v>
      </c>
      <c r="L88" s="232">
        <v>21</v>
      </c>
      <c r="M88" s="232">
        <f>G88*(1+L88/100)</f>
        <v>0</v>
      </c>
      <c r="N88" s="222">
        <v>0</v>
      </c>
      <c r="O88" s="222">
        <f>ROUND(E88*N88,5)</f>
        <v>0</v>
      </c>
      <c r="P88" s="222">
        <v>0</v>
      </c>
      <c r="Q88" s="222">
        <f>ROUND(E88*P88,5)</f>
        <v>0</v>
      </c>
      <c r="R88" s="222"/>
      <c r="S88" s="222"/>
      <c r="T88" s="223">
        <v>0.94199999999999995</v>
      </c>
      <c r="U88" s="222">
        <f>ROUND(E88*T88,2)</f>
        <v>38.72</v>
      </c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123</v>
      </c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27</v>
      </c>
      <c r="B89" s="219" t="s">
        <v>222</v>
      </c>
      <c r="C89" s="264" t="s">
        <v>223</v>
      </c>
      <c r="D89" s="221" t="s">
        <v>221</v>
      </c>
      <c r="E89" s="228">
        <v>20.55</v>
      </c>
      <c r="F89" s="231"/>
      <c r="G89" s="232">
        <f>ROUND(E89*F89,2)</f>
        <v>0</v>
      </c>
      <c r="H89" s="231"/>
      <c r="I89" s="232">
        <f>ROUND(E89*H89,2)</f>
        <v>0</v>
      </c>
      <c r="J89" s="231"/>
      <c r="K89" s="232">
        <f>ROUND(E89*J89,2)</f>
        <v>0</v>
      </c>
      <c r="L89" s="232">
        <v>21</v>
      </c>
      <c r="M89" s="232">
        <f>G89*(1+L89/100)</f>
        <v>0</v>
      </c>
      <c r="N89" s="222">
        <v>0</v>
      </c>
      <c r="O89" s="222">
        <f>ROUND(E89*N89,5)</f>
        <v>0</v>
      </c>
      <c r="P89" s="222">
        <v>0</v>
      </c>
      <c r="Q89" s="222">
        <f>ROUND(E89*P89,5)</f>
        <v>0</v>
      </c>
      <c r="R89" s="222"/>
      <c r="S89" s="222"/>
      <c r="T89" s="223">
        <v>2.0670000000000002</v>
      </c>
      <c r="U89" s="222">
        <f>ROUND(E89*T89,2)</f>
        <v>42.48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123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19"/>
      <c r="C90" s="265" t="s">
        <v>224</v>
      </c>
      <c r="D90" s="224"/>
      <c r="E90" s="229">
        <v>20.55</v>
      </c>
      <c r="F90" s="232"/>
      <c r="G90" s="232"/>
      <c r="H90" s="232"/>
      <c r="I90" s="232"/>
      <c r="J90" s="232"/>
      <c r="K90" s="232"/>
      <c r="L90" s="232"/>
      <c r="M90" s="232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125</v>
      </c>
      <c r="AF90" s="212">
        <v>0</v>
      </c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13">
        <v>28</v>
      </c>
      <c r="B91" s="219" t="s">
        <v>225</v>
      </c>
      <c r="C91" s="264" t="s">
        <v>226</v>
      </c>
      <c r="D91" s="221" t="s">
        <v>221</v>
      </c>
      <c r="E91" s="228">
        <v>41.1</v>
      </c>
      <c r="F91" s="231"/>
      <c r="G91" s="232">
        <f>ROUND(E91*F91,2)</f>
        <v>0</v>
      </c>
      <c r="H91" s="231"/>
      <c r="I91" s="232">
        <f>ROUND(E91*H91,2)</f>
        <v>0</v>
      </c>
      <c r="J91" s="231"/>
      <c r="K91" s="232">
        <f>ROUND(E91*J91,2)</f>
        <v>0</v>
      </c>
      <c r="L91" s="232">
        <v>21</v>
      </c>
      <c r="M91" s="232">
        <f>G91*(1+L91/100)</f>
        <v>0</v>
      </c>
      <c r="N91" s="222">
        <v>0</v>
      </c>
      <c r="O91" s="222">
        <f>ROUND(E91*N91,5)</f>
        <v>0</v>
      </c>
      <c r="P91" s="222">
        <v>0</v>
      </c>
      <c r="Q91" s="222">
        <f>ROUND(E91*P91,5)</f>
        <v>0</v>
      </c>
      <c r="R91" s="222"/>
      <c r="S91" s="222"/>
      <c r="T91" s="223">
        <v>0.49</v>
      </c>
      <c r="U91" s="222">
        <f>ROUND(E91*T91,2)</f>
        <v>20.14</v>
      </c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123</v>
      </c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>
        <v>29</v>
      </c>
      <c r="B92" s="219" t="s">
        <v>227</v>
      </c>
      <c r="C92" s="264" t="s">
        <v>228</v>
      </c>
      <c r="D92" s="221" t="s">
        <v>221</v>
      </c>
      <c r="E92" s="228">
        <v>369.9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22">
        <v>0</v>
      </c>
      <c r="O92" s="222">
        <f>ROUND(E92*N92,5)</f>
        <v>0</v>
      </c>
      <c r="P92" s="222">
        <v>0</v>
      </c>
      <c r="Q92" s="222">
        <f>ROUND(E92*P92,5)</f>
        <v>0</v>
      </c>
      <c r="R92" s="222"/>
      <c r="S92" s="222"/>
      <c r="T92" s="223">
        <v>0</v>
      </c>
      <c r="U92" s="222">
        <f>ROUND(E92*T92,2)</f>
        <v>0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123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/>
      <c r="B93" s="219"/>
      <c r="C93" s="265" t="s">
        <v>229</v>
      </c>
      <c r="D93" s="224"/>
      <c r="E93" s="229">
        <v>369.9</v>
      </c>
      <c r="F93" s="232"/>
      <c r="G93" s="232"/>
      <c r="H93" s="232"/>
      <c r="I93" s="232"/>
      <c r="J93" s="232"/>
      <c r="K93" s="232"/>
      <c r="L93" s="232"/>
      <c r="M93" s="232"/>
      <c r="N93" s="222"/>
      <c r="O93" s="222"/>
      <c r="P93" s="222"/>
      <c r="Q93" s="222"/>
      <c r="R93" s="222"/>
      <c r="S93" s="222"/>
      <c r="T93" s="223"/>
      <c r="U93" s="222"/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125</v>
      </c>
      <c r="AF93" s="212">
        <v>0</v>
      </c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>
        <v>30</v>
      </c>
      <c r="B94" s="219" t="s">
        <v>230</v>
      </c>
      <c r="C94" s="264" t="s">
        <v>231</v>
      </c>
      <c r="D94" s="221" t="s">
        <v>221</v>
      </c>
      <c r="E94" s="228">
        <v>32.200000000000003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22">
        <v>0</v>
      </c>
      <c r="O94" s="222">
        <f>ROUND(E94*N94,5)</f>
        <v>0</v>
      </c>
      <c r="P94" s="222">
        <v>0</v>
      </c>
      <c r="Q94" s="222">
        <f>ROUND(E94*P94,5)</f>
        <v>0</v>
      </c>
      <c r="R94" s="222"/>
      <c r="S94" s="222"/>
      <c r="T94" s="223">
        <v>0</v>
      </c>
      <c r="U94" s="222">
        <f>ROUND(E94*T94,2)</f>
        <v>0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123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>
        <v>31</v>
      </c>
      <c r="B95" s="219" t="s">
        <v>232</v>
      </c>
      <c r="C95" s="264" t="s">
        <v>233</v>
      </c>
      <c r="D95" s="221" t="s">
        <v>221</v>
      </c>
      <c r="E95" s="228">
        <v>1.6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22">
        <v>0</v>
      </c>
      <c r="O95" s="222">
        <f>ROUND(E95*N95,5)</f>
        <v>0</v>
      </c>
      <c r="P95" s="222">
        <v>0</v>
      </c>
      <c r="Q95" s="222">
        <f>ROUND(E95*P95,5)</f>
        <v>0</v>
      </c>
      <c r="R95" s="222"/>
      <c r="S95" s="222"/>
      <c r="T95" s="223">
        <v>0</v>
      </c>
      <c r="U95" s="222">
        <f>ROUND(E95*T95,2)</f>
        <v>0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123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4" t="s">
        <v>118</v>
      </c>
      <c r="B96" s="220" t="s">
        <v>77</v>
      </c>
      <c r="C96" s="266" t="s">
        <v>78</v>
      </c>
      <c r="D96" s="225"/>
      <c r="E96" s="230"/>
      <c r="F96" s="233"/>
      <c r="G96" s="233">
        <f>SUMIF(AE97:AE97,"&lt;&gt;NOR",G97:G97)</f>
        <v>0</v>
      </c>
      <c r="H96" s="233"/>
      <c r="I96" s="233">
        <f>SUM(I97:I97)</f>
        <v>0</v>
      </c>
      <c r="J96" s="233"/>
      <c r="K96" s="233">
        <f>SUM(K97:K97)</f>
        <v>0</v>
      </c>
      <c r="L96" s="233"/>
      <c r="M96" s="233">
        <f>SUM(M97:M97)</f>
        <v>0</v>
      </c>
      <c r="N96" s="226"/>
      <c r="O96" s="226">
        <f>SUM(O97:O97)</f>
        <v>0</v>
      </c>
      <c r="P96" s="226"/>
      <c r="Q96" s="226">
        <f>SUM(Q97:Q97)</f>
        <v>0</v>
      </c>
      <c r="R96" s="226"/>
      <c r="S96" s="226"/>
      <c r="T96" s="227"/>
      <c r="U96" s="226">
        <f>SUM(U97:U97)</f>
        <v>25.99</v>
      </c>
      <c r="AE96" t="s">
        <v>119</v>
      </c>
    </row>
    <row r="97" spans="1:60" outlineLevel="1" x14ac:dyDescent="0.2">
      <c r="A97" s="213">
        <v>32</v>
      </c>
      <c r="B97" s="219" t="s">
        <v>234</v>
      </c>
      <c r="C97" s="264" t="s">
        <v>235</v>
      </c>
      <c r="D97" s="221" t="s">
        <v>221</v>
      </c>
      <c r="E97" s="228">
        <v>30.5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22">
        <v>0</v>
      </c>
      <c r="O97" s="222">
        <f>ROUND(E97*N97,5)</f>
        <v>0</v>
      </c>
      <c r="P97" s="222">
        <v>0</v>
      </c>
      <c r="Q97" s="222">
        <f>ROUND(E97*P97,5)</f>
        <v>0</v>
      </c>
      <c r="R97" s="222"/>
      <c r="S97" s="222"/>
      <c r="T97" s="223">
        <v>0.85199999999999998</v>
      </c>
      <c r="U97" s="222">
        <f>ROUND(E97*T97,2)</f>
        <v>25.99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123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4" t="s">
        <v>118</v>
      </c>
      <c r="B98" s="220" t="s">
        <v>79</v>
      </c>
      <c r="C98" s="266" t="s">
        <v>80</v>
      </c>
      <c r="D98" s="225"/>
      <c r="E98" s="230"/>
      <c r="F98" s="233"/>
      <c r="G98" s="233">
        <f>SUMIF(AE99:AE113,"&lt;&gt;NOR",G99:G113)</f>
        <v>0</v>
      </c>
      <c r="H98" s="233"/>
      <c r="I98" s="233">
        <f>SUM(I99:I113)</f>
        <v>0</v>
      </c>
      <c r="J98" s="233"/>
      <c r="K98" s="233">
        <f>SUM(K99:K113)</f>
        <v>0</v>
      </c>
      <c r="L98" s="233"/>
      <c r="M98" s="233">
        <f>SUM(M99:M113)</f>
        <v>0</v>
      </c>
      <c r="N98" s="226"/>
      <c r="O98" s="226">
        <f>SUM(O99:O113)</f>
        <v>0.44732000000000005</v>
      </c>
      <c r="P98" s="226"/>
      <c r="Q98" s="226">
        <f>SUM(Q99:Q113)</f>
        <v>2.1600000000000001E-2</v>
      </c>
      <c r="R98" s="226"/>
      <c r="S98" s="226"/>
      <c r="T98" s="227"/>
      <c r="U98" s="226">
        <f>SUM(U99:U113)</f>
        <v>33.620000000000005</v>
      </c>
      <c r="AE98" t="s">
        <v>119</v>
      </c>
    </row>
    <row r="99" spans="1:60" ht="22.5" outlineLevel="1" x14ac:dyDescent="0.2">
      <c r="A99" s="213">
        <v>33</v>
      </c>
      <c r="B99" s="219" t="s">
        <v>236</v>
      </c>
      <c r="C99" s="264" t="s">
        <v>237</v>
      </c>
      <c r="D99" s="221" t="s">
        <v>170</v>
      </c>
      <c r="E99" s="228">
        <v>4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22">
        <v>2.0000000000000002E-5</v>
      </c>
      <c r="O99" s="222">
        <f>ROUND(E99*N99,5)</f>
        <v>8.0000000000000007E-5</v>
      </c>
      <c r="P99" s="222">
        <v>0</v>
      </c>
      <c r="Q99" s="222">
        <f>ROUND(E99*P99,5)</f>
        <v>0</v>
      </c>
      <c r="R99" s="222"/>
      <c r="S99" s="222"/>
      <c r="T99" s="223">
        <v>4.0199999999999996</v>
      </c>
      <c r="U99" s="222">
        <f>ROUND(E99*T99,2)</f>
        <v>16.079999999999998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123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13">
        <v>34</v>
      </c>
      <c r="B100" s="219" t="s">
        <v>238</v>
      </c>
      <c r="C100" s="264" t="s">
        <v>239</v>
      </c>
      <c r="D100" s="221" t="s">
        <v>170</v>
      </c>
      <c r="E100" s="228">
        <v>4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21</v>
      </c>
      <c r="M100" s="232">
        <f>G100*(1+L100/100)</f>
        <v>0</v>
      </c>
      <c r="N100" s="222">
        <v>6.8100000000000001E-3</v>
      </c>
      <c r="O100" s="222">
        <f>ROUND(E100*N100,5)</f>
        <v>2.724E-2</v>
      </c>
      <c r="P100" s="222">
        <v>0</v>
      </c>
      <c r="Q100" s="222">
        <f>ROUND(E100*P100,5)</f>
        <v>0</v>
      </c>
      <c r="R100" s="222"/>
      <c r="S100" s="222"/>
      <c r="T100" s="223">
        <v>0.88187000000000004</v>
      </c>
      <c r="U100" s="222">
        <f>ROUND(E100*T100,2)</f>
        <v>3.53</v>
      </c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240</v>
      </c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>
        <v>35</v>
      </c>
      <c r="B101" s="219" t="s">
        <v>241</v>
      </c>
      <c r="C101" s="264" t="s">
        <v>242</v>
      </c>
      <c r="D101" s="221" t="s">
        <v>170</v>
      </c>
      <c r="E101" s="228">
        <v>8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22">
        <v>0</v>
      </c>
      <c r="O101" s="222">
        <f>ROUND(E101*N101,5)</f>
        <v>0</v>
      </c>
      <c r="P101" s="222">
        <v>0</v>
      </c>
      <c r="Q101" s="222">
        <f>ROUND(E101*P101,5)</f>
        <v>0</v>
      </c>
      <c r="R101" s="222"/>
      <c r="S101" s="222"/>
      <c r="T101" s="223">
        <v>1.45</v>
      </c>
      <c r="U101" s="222">
        <f>ROUND(E101*T101,2)</f>
        <v>11.6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123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/>
      <c r="B102" s="219"/>
      <c r="C102" s="265" t="s">
        <v>243</v>
      </c>
      <c r="D102" s="224"/>
      <c r="E102" s="229">
        <v>8</v>
      </c>
      <c r="F102" s="232"/>
      <c r="G102" s="232"/>
      <c r="H102" s="232"/>
      <c r="I102" s="232"/>
      <c r="J102" s="232"/>
      <c r="K102" s="232"/>
      <c r="L102" s="232"/>
      <c r="M102" s="232"/>
      <c r="N102" s="222"/>
      <c r="O102" s="222"/>
      <c r="P102" s="222"/>
      <c r="Q102" s="222"/>
      <c r="R102" s="222"/>
      <c r="S102" s="222"/>
      <c r="T102" s="223"/>
      <c r="U102" s="22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125</v>
      </c>
      <c r="AF102" s="212">
        <v>0</v>
      </c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13">
        <v>36</v>
      </c>
      <c r="B103" s="219" t="s">
        <v>244</v>
      </c>
      <c r="C103" s="264" t="s">
        <v>245</v>
      </c>
      <c r="D103" s="221" t="s">
        <v>246</v>
      </c>
      <c r="E103" s="228">
        <v>4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22">
        <v>2.5000000000000001E-2</v>
      </c>
      <c r="O103" s="222">
        <f>ROUND(E103*N103,5)</f>
        <v>0.1</v>
      </c>
      <c r="P103" s="222">
        <v>0</v>
      </c>
      <c r="Q103" s="222">
        <f>ROUND(E103*P103,5)</f>
        <v>0</v>
      </c>
      <c r="R103" s="222"/>
      <c r="S103" s="222"/>
      <c r="T103" s="223">
        <v>0</v>
      </c>
      <c r="U103" s="222">
        <f>ROUND(E103*T103,2)</f>
        <v>0</v>
      </c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247</v>
      </c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/>
      <c r="B104" s="219"/>
      <c r="C104" s="265" t="s">
        <v>248</v>
      </c>
      <c r="D104" s="224"/>
      <c r="E104" s="229">
        <v>4</v>
      </c>
      <c r="F104" s="232"/>
      <c r="G104" s="232"/>
      <c r="H104" s="232"/>
      <c r="I104" s="232"/>
      <c r="J104" s="232"/>
      <c r="K104" s="232"/>
      <c r="L104" s="232"/>
      <c r="M104" s="232"/>
      <c r="N104" s="222"/>
      <c r="O104" s="222"/>
      <c r="P104" s="222"/>
      <c r="Q104" s="222"/>
      <c r="R104" s="222"/>
      <c r="S104" s="222"/>
      <c r="T104" s="223"/>
      <c r="U104" s="22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125</v>
      </c>
      <c r="AF104" s="212">
        <v>0</v>
      </c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13">
        <v>37</v>
      </c>
      <c r="B105" s="219" t="s">
        <v>249</v>
      </c>
      <c r="C105" s="264" t="s">
        <v>250</v>
      </c>
      <c r="D105" s="221" t="s">
        <v>246</v>
      </c>
      <c r="E105" s="228">
        <v>2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22">
        <v>2.5000000000000001E-2</v>
      </c>
      <c r="O105" s="222">
        <f>ROUND(E105*N105,5)</f>
        <v>0.05</v>
      </c>
      <c r="P105" s="222">
        <v>0</v>
      </c>
      <c r="Q105" s="222">
        <f>ROUND(E105*P105,5)</f>
        <v>0</v>
      </c>
      <c r="R105" s="222"/>
      <c r="S105" s="222"/>
      <c r="T105" s="223">
        <v>0</v>
      </c>
      <c r="U105" s="222">
        <f>ROUND(E105*T105,2)</f>
        <v>0</v>
      </c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123</v>
      </c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3"/>
      <c r="B106" s="219"/>
      <c r="C106" s="265" t="s">
        <v>171</v>
      </c>
      <c r="D106" s="224"/>
      <c r="E106" s="229">
        <v>2</v>
      </c>
      <c r="F106" s="232"/>
      <c r="G106" s="232"/>
      <c r="H106" s="232"/>
      <c r="I106" s="232"/>
      <c r="J106" s="232"/>
      <c r="K106" s="232"/>
      <c r="L106" s="232"/>
      <c r="M106" s="232"/>
      <c r="N106" s="222"/>
      <c r="O106" s="222"/>
      <c r="P106" s="222"/>
      <c r="Q106" s="222"/>
      <c r="R106" s="222"/>
      <c r="S106" s="222"/>
      <c r="T106" s="223"/>
      <c r="U106" s="22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125</v>
      </c>
      <c r="AF106" s="212">
        <v>0</v>
      </c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13">
        <v>38</v>
      </c>
      <c r="B107" s="219" t="s">
        <v>251</v>
      </c>
      <c r="C107" s="264" t="s">
        <v>252</v>
      </c>
      <c r="D107" s="221" t="s">
        <v>246</v>
      </c>
      <c r="E107" s="228">
        <v>2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22">
        <v>2.5000000000000001E-2</v>
      </c>
      <c r="O107" s="222">
        <f>ROUND(E107*N107,5)</f>
        <v>0.05</v>
      </c>
      <c r="P107" s="222">
        <v>0</v>
      </c>
      <c r="Q107" s="222">
        <f>ROUND(E107*P107,5)</f>
        <v>0</v>
      </c>
      <c r="R107" s="222"/>
      <c r="S107" s="222"/>
      <c r="T107" s="223">
        <v>0</v>
      </c>
      <c r="U107" s="222">
        <f>ROUND(E107*T107,2)</f>
        <v>0</v>
      </c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247</v>
      </c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/>
      <c r="B108" s="219"/>
      <c r="C108" s="265" t="s">
        <v>171</v>
      </c>
      <c r="D108" s="224"/>
      <c r="E108" s="229">
        <v>2</v>
      </c>
      <c r="F108" s="232"/>
      <c r="G108" s="232"/>
      <c r="H108" s="232"/>
      <c r="I108" s="232"/>
      <c r="J108" s="232"/>
      <c r="K108" s="232"/>
      <c r="L108" s="232"/>
      <c r="M108" s="232"/>
      <c r="N108" s="222"/>
      <c r="O108" s="222"/>
      <c r="P108" s="222"/>
      <c r="Q108" s="222"/>
      <c r="R108" s="222"/>
      <c r="S108" s="222"/>
      <c r="T108" s="223"/>
      <c r="U108" s="22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125</v>
      </c>
      <c r="AF108" s="212">
        <v>0</v>
      </c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13">
        <v>39</v>
      </c>
      <c r="B109" s="219" t="s">
        <v>253</v>
      </c>
      <c r="C109" s="264" t="s">
        <v>254</v>
      </c>
      <c r="D109" s="221" t="s">
        <v>246</v>
      </c>
      <c r="E109" s="228">
        <v>4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21</v>
      </c>
      <c r="M109" s="232">
        <f>G109*(1+L109/100)</f>
        <v>0</v>
      </c>
      <c r="N109" s="222">
        <v>5.5E-2</v>
      </c>
      <c r="O109" s="222">
        <f>ROUND(E109*N109,5)</f>
        <v>0.22</v>
      </c>
      <c r="P109" s="222">
        <v>0</v>
      </c>
      <c r="Q109" s="222">
        <f>ROUND(E109*P109,5)</f>
        <v>0</v>
      </c>
      <c r="R109" s="222"/>
      <c r="S109" s="222"/>
      <c r="T109" s="223">
        <v>0</v>
      </c>
      <c r="U109" s="222">
        <f>ROUND(E109*T109,2)</f>
        <v>0</v>
      </c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247</v>
      </c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3"/>
      <c r="B110" s="219"/>
      <c r="C110" s="265" t="s">
        <v>255</v>
      </c>
      <c r="D110" s="224"/>
      <c r="E110" s="229">
        <v>4</v>
      </c>
      <c r="F110" s="232"/>
      <c r="G110" s="232"/>
      <c r="H110" s="232"/>
      <c r="I110" s="232"/>
      <c r="J110" s="232"/>
      <c r="K110" s="232"/>
      <c r="L110" s="232"/>
      <c r="M110" s="232"/>
      <c r="N110" s="222"/>
      <c r="O110" s="222"/>
      <c r="P110" s="222"/>
      <c r="Q110" s="222"/>
      <c r="R110" s="222"/>
      <c r="S110" s="222"/>
      <c r="T110" s="223"/>
      <c r="U110" s="22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125</v>
      </c>
      <c r="AF110" s="212">
        <v>0</v>
      </c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>
        <v>40</v>
      </c>
      <c r="B111" s="219" t="s">
        <v>256</v>
      </c>
      <c r="C111" s="264" t="s">
        <v>257</v>
      </c>
      <c r="D111" s="221" t="s">
        <v>170</v>
      </c>
      <c r="E111" s="228">
        <v>12</v>
      </c>
      <c r="F111" s="231"/>
      <c r="G111" s="232">
        <f>ROUND(E111*F111,2)</f>
        <v>0</v>
      </c>
      <c r="H111" s="231"/>
      <c r="I111" s="232">
        <f>ROUND(E111*H111,2)</f>
        <v>0</v>
      </c>
      <c r="J111" s="231"/>
      <c r="K111" s="232">
        <f>ROUND(E111*J111,2)</f>
        <v>0</v>
      </c>
      <c r="L111" s="232">
        <v>21</v>
      </c>
      <c r="M111" s="232">
        <f>G111*(1+L111/100)</f>
        <v>0</v>
      </c>
      <c r="N111" s="222">
        <v>0</v>
      </c>
      <c r="O111" s="222">
        <f>ROUND(E111*N111,5)</f>
        <v>0</v>
      </c>
      <c r="P111" s="222">
        <v>1.8E-3</v>
      </c>
      <c r="Q111" s="222">
        <f>ROUND(E111*P111,5)</f>
        <v>2.1600000000000001E-2</v>
      </c>
      <c r="R111" s="222"/>
      <c r="S111" s="222"/>
      <c r="T111" s="223">
        <v>0.11</v>
      </c>
      <c r="U111" s="222">
        <f>ROUND(E111*T111,2)</f>
        <v>1.32</v>
      </c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123</v>
      </c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/>
      <c r="B112" s="219"/>
      <c r="C112" s="265" t="s">
        <v>258</v>
      </c>
      <c r="D112" s="224"/>
      <c r="E112" s="229">
        <v>12</v>
      </c>
      <c r="F112" s="232"/>
      <c r="G112" s="232"/>
      <c r="H112" s="232"/>
      <c r="I112" s="232"/>
      <c r="J112" s="232"/>
      <c r="K112" s="232"/>
      <c r="L112" s="232"/>
      <c r="M112" s="232"/>
      <c r="N112" s="222"/>
      <c r="O112" s="222"/>
      <c r="P112" s="222"/>
      <c r="Q112" s="222"/>
      <c r="R112" s="222"/>
      <c r="S112" s="222"/>
      <c r="T112" s="223"/>
      <c r="U112" s="22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125</v>
      </c>
      <c r="AF112" s="212">
        <v>0</v>
      </c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>
        <v>41</v>
      </c>
      <c r="B113" s="219" t="s">
        <v>259</v>
      </c>
      <c r="C113" s="264" t="s">
        <v>260</v>
      </c>
      <c r="D113" s="221" t="s">
        <v>221</v>
      </c>
      <c r="E113" s="228">
        <v>0.45</v>
      </c>
      <c r="F113" s="231"/>
      <c r="G113" s="232">
        <f>ROUND(E113*F113,2)</f>
        <v>0</v>
      </c>
      <c r="H113" s="231"/>
      <c r="I113" s="232">
        <f>ROUND(E113*H113,2)</f>
        <v>0</v>
      </c>
      <c r="J113" s="231"/>
      <c r="K113" s="232">
        <f>ROUND(E113*J113,2)</f>
        <v>0</v>
      </c>
      <c r="L113" s="232">
        <v>21</v>
      </c>
      <c r="M113" s="232">
        <f>G113*(1+L113/100)</f>
        <v>0</v>
      </c>
      <c r="N113" s="222">
        <v>0</v>
      </c>
      <c r="O113" s="222">
        <f>ROUND(E113*N113,5)</f>
        <v>0</v>
      </c>
      <c r="P113" s="222">
        <v>0</v>
      </c>
      <c r="Q113" s="222">
        <f>ROUND(E113*P113,5)</f>
        <v>0</v>
      </c>
      <c r="R113" s="222"/>
      <c r="S113" s="222"/>
      <c r="T113" s="223">
        <v>2.4209999999999998</v>
      </c>
      <c r="U113" s="222">
        <f>ROUND(E113*T113,2)</f>
        <v>1.0900000000000001</v>
      </c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123</v>
      </c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14" t="s">
        <v>118</v>
      </c>
      <c r="B114" s="220" t="s">
        <v>81</v>
      </c>
      <c r="C114" s="266" t="s">
        <v>82</v>
      </c>
      <c r="D114" s="225"/>
      <c r="E114" s="230"/>
      <c r="F114" s="233"/>
      <c r="G114" s="233">
        <f>SUMIF(AE115:AE126,"&lt;&gt;NOR",G115:G126)</f>
        <v>0</v>
      </c>
      <c r="H114" s="233"/>
      <c r="I114" s="233">
        <f>SUM(I115:I126)</f>
        <v>0</v>
      </c>
      <c r="J114" s="233"/>
      <c r="K114" s="233">
        <f>SUM(K115:K126)</f>
        <v>0</v>
      </c>
      <c r="L114" s="233"/>
      <c r="M114" s="233">
        <f>SUM(M115:M126)</f>
        <v>0</v>
      </c>
      <c r="N114" s="226"/>
      <c r="O114" s="226">
        <f>SUM(O115:O126)</f>
        <v>1.30802</v>
      </c>
      <c r="P114" s="226"/>
      <c r="Q114" s="226">
        <f>SUM(Q115:Q126)</f>
        <v>0</v>
      </c>
      <c r="R114" s="226"/>
      <c r="S114" s="226"/>
      <c r="T114" s="227"/>
      <c r="U114" s="226">
        <f>SUM(U115:U126)</f>
        <v>46.650000000000006</v>
      </c>
      <c r="AE114" t="s">
        <v>119</v>
      </c>
    </row>
    <row r="115" spans="1:60" ht="22.5" outlineLevel="1" x14ac:dyDescent="0.2">
      <c r="A115" s="213">
        <v>42</v>
      </c>
      <c r="B115" s="219" t="s">
        <v>261</v>
      </c>
      <c r="C115" s="264" t="s">
        <v>262</v>
      </c>
      <c r="D115" s="221" t="s">
        <v>122</v>
      </c>
      <c r="E115" s="228">
        <v>88.13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22">
        <v>4.1000000000000003E-3</v>
      </c>
      <c r="O115" s="222">
        <f>ROUND(E115*N115,5)</f>
        <v>0.36132999999999998</v>
      </c>
      <c r="P115" s="222">
        <v>0</v>
      </c>
      <c r="Q115" s="222">
        <f>ROUND(E115*P115,5)</f>
        <v>0</v>
      </c>
      <c r="R115" s="222"/>
      <c r="S115" s="222"/>
      <c r="T115" s="223">
        <v>0.48499999999999999</v>
      </c>
      <c r="U115" s="222">
        <f>ROUND(E115*T115,2)</f>
        <v>42.74</v>
      </c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123</v>
      </c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3"/>
      <c r="B116" s="219"/>
      <c r="C116" s="265" t="s">
        <v>263</v>
      </c>
      <c r="D116" s="224"/>
      <c r="E116" s="229">
        <v>35.229999999999997</v>
      </c>
      <c r="F116" s="232"/>
      <c r="G116" s="232"/>
      <c r="H116" s="232"/>
      <c r="I116" s="232"/>
      <c r="J116" s="232"/>
      <c r="K116" s="232"/>
      <c r="L116" s="232"/>
      <c r="M116" s="232"/>
      <c r="N116" s="222"/>
      <c r="O116" s="222"/>
      <c r="P116" s="222"/>
      <c r="Q116" s="222"/>
      <c r="R116" s="222"/>
      <c r="S116" s="222"/>
      <c r="T116" s="223"/>
      <c r="U116" s="22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125</v>
      </c>
      <c r="AF116" s="212">
        <v>0</v>
      </c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3"/>
      <c r="B117" s="219"/>
      <c r="C117" s="265" t="s">
        <v>264</v>
      </c>
      <c r="D117" s="224"/>
      <c r="E117" s="229">
        <v>52.9</v>
      </c>
      <c r="F117" s="232"/>
      <c r="G117" s="232"/>
      <c r="H117" s="232"/>
      <c r="I117" s="232"/>
      <c r="J117" s="232"/>
      <c r="K117" s="232"/>
      <c r="L117" s="232"/>
      <c r="M117" s="232"/>
      <c r="N117" s="222"/>
      <c r="O117" s="222"/>
      <c r="P117" s="222"/>
      <c r="Q117" s="222"/>
      <c r="R117" s="222"/>
      <c r="S117" s="222"/>
      <c r="T117" s="223"/>
      <c r="U117" s="22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125</v>
      </c>
      <c r="AF117" s="212">
        <v>0</v>
      </c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13">
        <v>43</v>
      </c>
      <c r="B118" s="219" t="s">
        <v>265</v>
      </c>
      <c r="C118" s="264" t="s">
        <v>266</v>
      </c>
      <c r="D118" s="221" t="s">
        <v>122</v>
      </c>
      <c r="E118" s="228">
        <v>47.334499999999998</v>
      </c>
      <c r="F118" s="231"/>
      <c r="G118" s="232">
        <f>ROUND(E118*F118,2)</f>
        <v>0</v>
      </c>
      <c r="H118" s="231"/>
      <c r="I118" s="232">
        <f>ROUND(E118*H118,2)</f>
        <v>0</v>
      </c>
      <c r="J118" s="231"/>
      <c r="K118" s="232">
        <f>ROUND(E118*J118,2)</f>
        <v>0</v>
      </c>
      <c r="L118" s="232">
        <v>21</v>
      </c>
      <c r="M118" s="232">
        <f>G118*(1+L118/100)</f>
        <v>0</v>
      </c>
      <c r="N118" s="222">
        <v>0.02</v>
      </c>
      <c r="O118" s="222">
        <f>ROUND(E118*N118,5)</f>
        <v>0.94669000000000003</v>
      </c>
      <c r="P118" s="222">
        <v>0</v>
      </c>
      <c r="Q118" s="222">
        <f>ROUND(E118*P118,5)</f>
        <v>0</v>
      </c>
      <c r="R118" s="222"/>
      <c r="S118" s="222"/>
      <c r="T118" s="223">
        <v>0</v>
      </c>
      <c r="U118" s="222">
        <f>ROUND(E118*T118,2)</f>
        <v>0</v>
      </c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123</v>
      </c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/>
      <c r="B119" s="219"/>
      <c r="C119" s="265" t="s">
        <v>267</v>
      </c>
      <c r="D119" s="224"/>
      <c r="E119" s="229">
        <v>12.4435</v>
      </c>
      <c r="F119" s="232"/>
      <c r="G119" s="232"/>
      <c r="H119" s="232"/>
      <c r="I119" s="232"/>
      <c r="J119" s="232"/>
      <c r="K119" s="232"/>
      <c r="L119" s="232"/>
      <c r="M119" s="232"/>
      <c r="N119" s="222"/>
      <c r="O119" s="222"/>
      <c r="P119" s="222"/>
      <c r="Q119" s="222"/>
      <c r="R119" s="222"/>
      <c r="S119" s="222"/>
      <c r="T119" s="223"/>
      <c r="U119" s="22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125</v>
      </c>
      <c r="AF119" s="212">
        <v>0</v>
      </c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/>
      <c r="B120" s="219"/>
      <c r="C120" s="265" t="s">
        <v>268</v>
      </c>
      <c r="D120" s="224"/>
      <c r="E120" s="229">
        <v>15.313499999999999</v>
      </c>
      <c r="F120" s="232"/>
      <c r="G120" s="232"/>
      <c r="H120" s="232"/>
      <c r="I120" s="232"/>
      <c r="J120" s="232"/>
      <c r="K120" s="232"/>
      <c r="L120" s="232"/>
      <c r="M120" s="232"/>
      <c r="N120" s="222"/>
      <c r="O120" s="222"/>
      <c r="P120" s="222"/>
      <c r="Q120" s="222"/>
      <c r="R120" s="222"/>
      <c r="S120" s="222"/>
      <c r="T120" s="223"/>
      <c r="U120" s="22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125</v>
      </c>
      <c r="AF120" s="212">
        <v>0</v>
      </c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3"/>
      <c r="B121" s="219"/>
      <c r="C121" s="265" t="s">
        <v>269</v>
      </c>
      <c r="D121" s="224"/>
      <c r="E121" s="229">
        <v>7.0315000000000003</v>
      </c>
      <c r="F121" s="232"/>
      <c r="G121" s="232"/>
      <c r="H121" s="232"/>
      <c r="I121" s="232"/>
      <c r="J121" s="232"/>
      <c r="K121" s="232"/>
      <c r="L121" s="232"/>
      <c r="M121" s="232"/>
      <c r="N121" s="222"/>
      <c r="O121" s="222"/>
      <c r="P121" s="222"/>
      <c r="Q121" s="222"/>
      <c r="R121" s="222"/>
      <c r="S121" s="222"/>
      <c r="T121" s="223"/>
      <c r="U121" s="22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125</v>
      </c>
      <c r="AF121" s="212">
        <v>0</v>
      </c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/>
      <c r="B122" s="219"/>
      <c r="C122" s="265" t="s">
        <v>270</v>
      </c>
      <c r="D122" s="224"/>
      <c r="E122" s="229">
        <v>4.7765000000000004</v>
      </c>
      <c r="F122" s="232"/>
      <c r="G122" s="232"/>
      <c r="H122" s="232"/>
      <c r="I122" s="232"/>
      <c r="J122" s="232"/>
      <c r="K122" s="232"/>
      <c r="L122" s="232"/>
      <c r="M122" s="232"/>
      <c r="N122" s="222"/>
      <c r="O122" s="222"/>
      <c r="P122" s="222"/>
      <c r="Q122" s="222"/>
      <c r="R122" s="222"/>
      <c r="S122" s="222"/>
      <c r="T122" s="223"/>
      <c r="U122" s="22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125</v>
      </c>
      <c r="AF122" s="212">
        <v>0</v>
      </c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3"/>
      <c r="B123" s="219"/>
      <c r="C123" s="265" t="s">
        <v>271</v>
      </c>
      <c r="D123" s="224"/>
      <c r="E123" s="229">
        <v>3.7515000000000001</v>
      </c>
      <c r="F123" s="232"/>
      <c r="G123" s="232"/>
      <c r="H123" s="232"/>
      <c r="I123" s="232"/>
      <c r="J123" s="232"/>
      <c r="K123" s="232"/>
      <c r="L123" s="232"/>
      <c r="M123" s="232"/>
      <c r="N123" s="222"/>
      <c r="O123" s="222"/>
      <c r="P123" s="222"/>
      <c r="Q123" s="222"/>
      <c r="R123" s="222"/>
      <c r="S123" s="222"/>
      <c r="T123" s="223"/>
      <c r="U123" s="22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125</v>
      </c>
      <c r="AF123" s="212">
        <v>0</v>
      </c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3"/>
      <c r="B124" s="219"/>
      <c r="C124" s="265" t="s">
        <v>272</v>
      </c>
      <c r="D124" s="224"/>
      <c r="E124" s="229">
        <v>1.7015</v>
      </c>
      <c r="F124" s="232"/>
      <c r="G124" s="232"/>
      <c r="H124" s="232"/>
      <c r="I124" s="232"/>
      <c r="J124" s="232"/>
      <c r="K124" s="232"/>
      <c r="L124" s="232"/>
      <c r="M124" s="232"/>
      <c r="N124" s="222"/>
      <c r="O124" s="222"/>
      <c r="P124" s="222"/>
      <c r="Q124" s="222"/>
      <c r="R124" s="222"/>
      <c r="S124" s="222"/>
      <c r="T124" s="223"/>
      <c r="U124" s="22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125</v>
      </c>
      <c r="AF124" s="212">
        <v>0</v>
      </c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3"/>
      <c r="B125" s="219"/>
      <c r="C125" s="265" t="s">
        <v>273</v>
      </c>
      <c r="D125" s="224"/>
      <c r="E125" s="229">
        <v>2.3165</v>
      </c>
      <c r="F125" s="232"/>
      <c r="G125" s="232"/>
      <c r="H125" s="232"/>
      <c r="I125" s="232"/>
      <c r="J125" s="232"/>
      <c r="K125" s="232"/>
      <c r="L125" s="232"/>
      <c r="M125" s="232"/>
      <c r="N125" s="222"/>
      <c r="O125" s="222"/>
      <c r="P125" s="222"/>
      <c r="Q125" s="222"/>
      <c r="R125" s="222"/>
      <c r="S125" s="222"/>
      <c r="T125" s="223"/>
      <c r="U125" s="22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125</v>
      </c>
      <c r="AF125" s="212">
        <v>0</v>
      </c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3">
        <v>44</v>
      </c>
      <c r="B126" s="219" t="s">
        <v>274</v>
      </c>
      <c r="C126" s="264" t="s">
        <v>275</v>
      </c>
      <c r="D126" s="221" t="s">
        <v>221</v>
      </c>
      <c r="E126" s="228">
        <v>1.3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22">
        <v>0</v>
      </c>
      <c r="O126" s="222">
        <f>ROUND(E126*N126,5)</f>
        <v>0</v>
      </c>
      <c r="P126" s="222">
        <v>0</v>
      </c>
      <c r="Q126" s="222">
        <f>ROUND(E126*P126,5)</f>
        <v>0</v>
      </c>
      <c r="R126" s="222"/>
      <c r="S126" s="222"/>
      <c r="T126" s="223">
        <v>3.0059999999999998</v>
      </c>
      <c r="U126" s="222">
        <f>ROUND(E126*T126,2)</f>
        <v>3.91</v>
      </c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123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14" t="s">
        <v>118</v>
      </c>
      <c r="B127" s="220" t="s">
        <v>83</v>
      </c>
      <c r="C127" s="266" t="s">
        <v>84</v>
      </c>
      <c r="D127" s="225"/>
      <c r="E127" s="230"/>
      <c r="F127" s="233"/>
      <c r="G127" s="233">
        <f>SUMIF(AE128:AE144,"&lt;&gt;NOR",G128:G144)</f>
        <v>0</v>
      </c>
      <c r="H127" s="233"/>
      <c r="I127" s="233">
        <f>SUM(I128:I144)</f>
        <v>0</v>
      </c>
      <c r="J127" s="233"/>
      <c r="K127" s="233">
        <f>SUM(K128:K144)</f>
        <v>0</v>
      </c>
      <c r="L127" s="233"/>
      <c r="M127" s="233">
        <f>SUM(M128:M144)</f>
        <v>0</v>
      </c>
      <c r="N127" s="226"/>
      <c r="O127" s="226">
        <f>SUM(O128:O144)</f>
        <v>5.0220100000000008</v>
      </c>
      <c r="P127" s="226"/>
      <c r="Q127" s="226">
        <f>SUM(Q128:Q144)</f>
        <v>0</v>
      </c>
      <c r="R127" s="226"/>
      <c r="S127" s="226"/>
      <c r="T127" s="227"/>
      <c r="U127" s="226">
        <f>SUM(U128:U144)</f>
        <v>121.49999999999999</v>
      </c>
      <c r="AE127" t="s">
        <v>119</v>
      </c>
    </row>
    <row r="128" spans="1:60" outlineLevel="1" x14ac:dyDescent="0.2">
      <c r="A128" s="213">
        <v>45</v>
      </c>
      <c r="B128" s="219" t="s">
        <v>276</v>
      </c>
      <c r="C128" s="264" t="s">
        <v>277</v>
      </c>
      <c r="D128" s="221" t="s">
        <v>122</v>
      </c>
      <c r="E128" s="228">
        <v>89</v>
      </c>
      <c r="F128" s="231"/>
      <c r="G128" s="232">
        <f>ROUND(E128*F128,2)</f>
        <v>0</v>
      </c>
      <c r="H128" s="231"/>
      <c r="I128" s="232">
        <f>ROUND(E128*H128,2)</f>
        <v>0</v>
      </c>
      <c r="J128" s="231"/>
      <c r="K128" s="232">
        <f>ROUND(E128*J128,2)</f>
        <v>0</v>
      </c>
      <c r="L128" s="232">
        <v>21</v>
      </c>
      <c r="M128" s="232">
        <f>G128*(1+L128/100)</f>
        <v>0</v>
      </c>
      <c r="N128" s="222">
        <v>0</v>
      </c>
      <c r="O128" s="222">
        <f>ROUND(E128*N128,5)</f>
        <v>0</v>
      </c>
      <c r="P128" s="222">
        <v>0</v>
      </c>
      <c r="Q128" s="222">
        <f>ROUND(E128*P128,5)</f>
        <v>0</v>
      </c>
      <c r="R128" s="222"/>
      <c r="S128" s="222"/>
      <c r="T128" s="223">
        <v>0.255</v>
      </c>
      <c r="U128" s="222">
        <f>ROUND(E128*T128,2)</f>
        <v>22.7</v>
      </c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123</v>
      </c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/>
      <c r="B129" s="219"/>
      <c r="C129" s="265" t="s">
        <v>278</v>
      </c>
      <c r="D129" s="224"/>
      <c r="E129" s="229">
        <v>36.1</v>
      </c>
      <c r="F129" s="232"/>
      <c r="G129" s="232"/>
      <c r="H129" s="232"/>
      <c r="I129" s="232"/>
      <c r="J129" s="232"/>
      <c r="K129" s="232"/>
      <c r="L129" s="232"/>
      <c r="M129" s="232"/>
      <c r="N129" s="222"/>
      <c r="O129" s="222"/>
      <c r="P129" s="222"/>
      <c r="Q129" s="222"/>
      <c r="R129" s="222"/>
      <c r="S129" s="222"/>
      <c r="T129" s="223"/>
      <c r="U129" s="22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125</v>
      </c>
      <c r="AF129" s="212">
        <v>0</v>
      </c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/>
      <c r="B130" s="219"/>
      <c r="C130" s="265" t="s">
        <v>264</v>
      </c>
      <c r="D130" s="224"/>
      <c r="E130" s="229">
        <v>52.9</v>
      </c>
      <c r="F130" s="232"/>
      <c r="G130" s="232"/>
      <c r="H130" s="232"/>
      <c r="I130" s="232"/>
      <c r="J130" s="232"/>
      <c r="K130" s="232"/>
      <c r="L130" s="232"/>
      <c r="M130" s="232"/>
      <c r="N130" s="222"/>
      <c r="O130" s="222"/>
      <c r="P130" s="222"/>
      <c r="Q130" s="222"/>
      <c r="R130" s="222"/>
      <c r="S130" s="222"/>
      <c r="T130" s="223"/>
      <c r="U130" s="22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125</v>
      </c>
      <c r="AF130" s="212">
        <v>0</v>
      </c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13">
        <v>46</v>
      </c>
      <c r="B131" s="219" t="s">
        <v>279</v>
      </c>
      <c r="C131" s="264" t="s">
        <v>280</v>
      </c>
      <c r="D131" s="221" t="s">
        <v>122</v>
      </c>
      <c r="E131" s="228">
        <v>89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22">
        <v>2.5000000000000001E-2</v>
      </c>
      <c r="O131" s="222">
        <f>ROUND(E131*N131,5)</f>
        <v>2.2250000000000001</v>
      </c>
      <c r="P131" s="222">
        <v>0</v>
      </c>
      <c r="Q131" s="222">
        <f>ROUND(E131*P131,5)</f>
        <v>0</v>
      </c>
      <c r="R131" s="222"/>
      <c r="S131" s="222"/>
      <c r="T131" s="223">
        <v>0</v>
      </c>
      <c r="U131" s="222">
        <f>ROUND(E131*T131,2)</f>
        <v>0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123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>
        <v>47</v>
      </c>
      <c r="B132" s="219" t="s">
        <v>281</v>
      </c>
      <c r="C132" s="264" t="s">
        <v>282</v>
      </c>
      <c r="D132" s="221" t="s">
        <v>122</v>
      </c>
      <c r="E132" s="228">
        <v>89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22">
        <v>0</v>
      </c>
      <c r="O132" s="222">
        <f>ROUND(E132*N132,5)</f>
        <v>0</v>
      </c>
      <c r="P132" s="222">
        <v>0</v>
      </c>
      <c r="Q132" s="222">
        <f>ROUND(E132*P132,5)</f>
        <v>0</v>
      </c>
      <c r="R132" s="222"/>
      <c r="S132" s="222"/>
      <c r="T132" s="223">
        <v>0.05</v>
      </c>
      <c r="U132" s="222">
        <f>ROUND(E132*T132,2)</f>
        <v>4.45</v>
      </c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123</v>
      </c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3">
        <v>48</v>
      </c>
      <c r="B133" s="219" t="s">
        <v>283</v>
      </c>
      <c r="C133" s="264" t="s">
        <v>284</v>
      </c>
      <c r="D133" s="221" t="s">
        <v>122</v>
      </c>
      <c r="E133" s="228">
        <v>89</v>
      </c>
      <c r="F133" s="231"/>
      <c r="G133" s="232">
        <f>ROUND(E133*F133,2)</f>
        <v>0</v>
      </c>
      <c r="H133" s="231"/>
      <c r="I133" s="232">
        <f>ROUND(E133*H133,2)</f>
        <v>0</v>
      </c>
      <c r="J133" s="231"/>
      <c r="K133" s="232">
        <f>ROUND(E133*J133,2)</f>
        <v>0</v>
      </c>
      <c r="L133" s="232">
        <v>21</v>
      </c>
      <c r="M133" s="232">
        <f>G133*(1+L133/100)</f>
        <v>0</v>
      </c>
      <c r="N133" s="222">
        <v>5.0400000000000002E-3</v>
      </c>
      <c r="O133" s="222">
        <f>ROUND(E133*N133,5)</f>
        <v>0.44856000000000001</v>
      </c>
      <c r="P133" s="222">
        <v>0</v>
      </c>
      <c r="Q133" s="222">
        <f>ROUND(E133*P133,5)</f>
        <v>0</v>
      </c>
      <c r="R133" s="222"/>
      <c r="S133" s="222"/>
      <c r="T133" s="223">
        <v>0.97799999999999998</v>
      </c>
      <c r="U133" s="222">
        <f>ROUND(E133*T133,2)</f>
        <v>87.04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123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13">
        <v>49</v>
      </c>
      <c r="B134" s="219" t="s">
        <v>285</v>
      </c>
      <c r="C134" s="264" t="s">
        <v>286</v>
      </c>
      <c r="D134" s="221" t="s">
        <v>122</v>
      </c>
      <c r="E134" s="228">
        <v>93.45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22">
        <v>2.5000000000000001E-2</v>
      </c>
      <c r="O134" s="222">
        <f>ROUND(E134*N134,5)</f>
        <v>2.3362500000000002</v>
      </c>
      <c r="P134" s="222">
        <v>0</v>
      </c>
      <c r="Q134" s="222">
        <f>ROUND(E134*P134,5)</f>
        <v>0</v>
      </c>
      <c r="R134" s="222"/>
      <c r="S134" s="222"/>
      <c r="T134" s="223">
        <v>0</v>
      </c>
      <c r="U134" s="222">
        <f>ROUND(E134*T134,2)</f>
        <v>0</v>
      </c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123</v>
      </c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/>
      <c r="B135" s="219"/>
      <c r="C135" s="265" t="s">
        <v>287</v>
      </c>
      <c r="D135" s="224"/>
      <c r="E135" s="229">
        <v>93.45</v>
      </c>
      <c r="F135" s="232"/>
      <c r="G135" s="232"/>
      <c r="H135" s="232"/>
      <c r="I135" s="232"/>
      <c r="J135" s="232"/>
      <c r="K135" s="232"/>
      <c r="L135" s="232"/>
      <c r="M135" s="232"/>
      <c r="N135" s="222"/>
      <c r="O135" s="222"/>
      <c r="P135" s="222"/>
      <c r="Q135" s="222"/>
      <c r="R135" s="222"/>
      <c r="S135" s="222"/>
      <c r="T135" s="223"/>
      <c r="U135" s="22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125</v>
      </c>
      <c r="AF135" s="212">
        <v>0</v>
      </c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>
        <v>50</v>
      </c>
      <c r="B136" s="219" t="s">
        <v>288</v>
      </c>
      <c r="C136" s="264" t="s">
        <v>289</v>
      </c>
      <c r="D136" s="221" t="s">
        <v>122</v>
      </c>
      <c r="E136" s="228">
        <v>10</v>
      </c>
      <c r="F136" s="231"/>
      <c r="G136" s="232">
        <f>ROUND(E136*F136,2)</f>
        <v>0</v>
      </c>
      <c r="H136" s="231"/>
      <c r="I136" s="232">
        <f>ROUND(E136*H136,2)</f>
        <v>0</v>
      </c>
      <c r="J136" s="231"/>
      <c r="K136" s="232">
        <f>ROUND(E136*J136,2)</f>
        <v>0</v>
      </c>
      <c r="L136" s="232">
        <v>21</v>
      </c>
      <c r="M136" s="232">
        <f>G136*(1+L136/100)</f>
        <v>0</v>
      </c>
      <c r="N136" s="222">
        <v>0</v>
      </c>
      <c r="O136" s="222">
        <f>ROUND(E136*N136,5)</f>
        <v>0</v>
      </c>
      <c r="P136" s="222">
        <v>0</v>
      </c>
      <c r="Q136" s="222">
        <f>ROUND(E136*P136,5)</f>
        <v>0</v>
      </c>
      <c r="R136" s="222"/>
      <c r="S136" s="222"/>
      <c r="T136" s="223">
        <v>0.03</v>
      </c>
      <c r="U136" s="222">
        <f>ROUND(E136*T136,2)</f>
        <v>0.3</v>
      </c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123</v>
      </c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/>
      <c r="B137" s="219"/>
      <c r="C137" s="265" t="s">
        <v>290</v>
      </c>
      <c r="D137" s="224"/>
      <c r="E137" s="229">
        <v>2.2999999999999998</v>
      </c>
      <c r="F137" s="232"/>
      <c r="G137" s="232"/>
      <c r="H137" s="232"/>
      <c r="I137" s="232"/>
      <c r="J137" s="232"/>
      <c r="K137" s="232"/>
      <c r="L137" s="232"/>
      <c r="M137" s="232"/>
      <c r="N137" s="222"/>
      <c r="O137" s="222"/>
      <c r="P137" s="222"/>
      <c r="Q137" s="222"/>
      <c r="R137" s="222"/>
      <c r="S137" s="222"/>
      <c r="T137" s="223"/>
      <c r="U137" s="22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125</v>
      </c>
      <c r="AF137" s="212">
        <v>0</v>
      </c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/>
      <c r="B138" s="219"/>
      <c r="C138" s="265" t="s">
        <v>291</v>
      </c>
      <c r="D138" s="224"/>
      <c r="E138" s="229">
        <v>7.7</v>
      </c>
      <c r="F138" s="232"/>
      <c r="G138" s="232"/>
      <c r="H138" s="232"/>
      <c r="I138" s="232"/>
      <c r="J138" s="232"/>
      <c r="K138" s="232"/>
      <c r="L138" s="232"/>
      <c r="M138" s="232"/>
      <c r="N138" s="222"/>
      <c r="O138" s="222"/>
      <c r="P138" s="222"/>
      <c r="Q138" s="222"/>
      <c r="R138" s="222"/>
      <c r="S138" s="222"/>
      <c r="T138" s="223"/>
      <c r="U138" s="22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125</v>
      </c>
      <c r="AF138" s="212">
        <v>0</v>
      </c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>
        <v>51</v>
      </c>
      <c r="B139" s="219" t="s">
        <v>292</v>
      </c>
      <c r="C139" s="264" t="s">
        <v>293</v>
      </c>
      <c r="D139" s="221" t="s">
        <v>122</v>
      </c>
      <c r="E139" s="228">
        <v>7</v>
      </c>
      <c r="F139" s="231"/>
      <c r="G139" s="232">
        <f>ROUND(E139*F139,2)</f>
        <v>0</v>
      </c>
      <c r="H139" s="231"/>
      <c r="I139" s="232">
        <f>ROUND(E139*H139,2)</f>
        <v>0</v>
      </c>
      <c r="J139" s="231"/>
      <c r="K139" s="232">
        <f>ROUND(E139*J139,2)</f>
        <v>0</v>
      </c>
      <c r="L139" s="232">
        <v>21</v>
      </c>
      <c r="M139" s="232">
        <f>G139*(1+L139/100)</f>
        <v>0</v>
      </c>
      <c r="N139" s="222">
        <v>8.0000000000000004E-4</v>
      </c>
      <c r="O139" s="222">
        <f>ROUND(E139*N139,5)</f>
        <v>5.5999999999999999E-3</v>
      </c>
      <c r="P139" s="222">
        <v>0</v>
      </c>
      <c r="Q139" s="222">
        <f>ROUND(E139*P139,5)</f>
        <v>0</v>
      </c>
      <c r="R139" s="222"/>
      <c r="S139" s="222"/>
      <c r="T139" s="223">
        <v>0</v>
      </c>
      <c r="U139" s="222">
        <f>ROUND(E139*T139,2)</f>
        <v>0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123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3">
        <v>52</v>
      </c>
      <c r="B140" s="219" t="s">
        <v>294</v>
      </c>
      <c r="C140" s="264" t="s">
        <v>295</v>
      </c>
      <c r="D140" s="221" t="s">
        <v>160</v>
      </c>
      <c r="E140" s="228">
        <v>4.4000000000000004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22">
        <v>0</v>
      </c>
      <c r="O140" s="222">
        <f>ROUND(E140*N140,5)</f>
        <v>0</v>
      </c>
      <c r="P140" s="222">
        <v>0</v>
      </c>
      <c r="Q140" s="222">
        <f>ROUND(E140*P140,5)</f>
        <v>0</v>
      </c>
      <c r="R140" s="222"/>
      <c r="S140" s="222"/>
      <c r="T140" s="223">
        <v>0.15</v>
      </c>
      <c r="U140" s="222">
        <f>ROUND(E140*T140,2)</f>
        <v>0.66</v>
      </c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123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3"/>
      <c r="B141" s="219"/>
      <c r="C141" s="265" t="s">
        <v>296</v>
      </c>
      <c r="D141" s="224"/>
      <c r="E141" s="229">
        <v>4.4000000000000004</v>
      </c>
      <c r="F141" s="232"/>
      <c r="G141" s="232"/>
      <c r="H141" s="232"/>
      <c r="I141" s="232"/>
      <c r="J141" s="232"/>
      <c r="K141" s="232"/>
      <c r="L141" s="232"/>
      <c r="M141" s="232"/>
      <c r="N141" s="222"/>
      <c r="O141" s="222"/>
      <c r="P141" s="222"/>
      <c r="Q141" s="222"/>
      <c r="R141" s="222"/>
      <c r="S141" s="222"/>
      <c r="T141" s="223"/>
      <c r="U141" s="22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125</v>
      </c>
      <c r="AF141" s="212">
        <v>0</v>
      </c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13">
        <v>53</v>
      </c>
      <c r="B142" s="219" t="s">
        <v>297</v>
      </c>
      <c r="C142" s="264" t="s">
        <v>298</v>
      </c>
      <c r="D142" s="221" t="s">
        <v>170</v>
      </c>
      <c r="E142" s="228">
        <v>2</v>
      </c>
      <c r="F142" s="231"/>
      <c r="G142" s="232">
        <f>ROUND(E142*F142,2)</f>
        <v>0</v>
      </c>
      <c r="H142" s="231"/>
      <c r="I142" s="232">
        <f>ROUND(E142*H142,2)</f>
        <v>0</v>
      </c>
      <c r="J142" s="231"/>
      <c r="K142" s="232">
        <f>ROUND(E142*J142,2)</f>
        <v>0</v>
      </c>
      <c r="L142" s="232">
        <v>21</v>
      </c>
      <c r="M142" s="232">
        <f>G142*(1+L142/100)</f>
        <v>0</v>
      </c>
      <c r="N142" s="222">
        <v>8.9999999999999998E-4</v>
      </c>
      <c r="O142" s="222">
        <f>ROUND(E142*N142,5)</f>
        <v>1.8E-3</v>
      </c>
      <c r="P142" s="222">
        <v>0</v>
      </c>
      <c r="Q142" s="222">
        <f>ROUND(E142*P142,5)</f>
        <v>0</v>
      </c>
      <c r="R142" s="222"/>
      <c r="S142" s="222"/>
      <c r="T142" s="223">
        <v>0</v>
      </c>
      <c r="U142" s="222">
        <f>ROUND(E142*T142,2)</f>
        <v>0</v>
      </c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247</v>
      </c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2.5" outlineLevel="1" x14ac:dyDescent="0.2">
      <c r="A143" s="213">
        <v>54</v>
      </c>
      <c r="B143" s="219" t="s">
        <v>299</v>
      </c>
      <c r="C143" s="264" t="s">
        <v>300</v>
      </c>
      <c r="D143" s="221" t="s">
        <v>170</v>
      </c>
      <c r="E143" s="228">
        <v>4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22">
        <v>1.1999999999999999E-3</v>
      </c>
      <c r="O143" s="222">
        <f>ROUND(E143*N143,5)</f>
        <v>4.7999999999999996E-3</v>
      </c>
      <c r="P143" s="222">
        <v>0</v>
      </c>
      <c r="Q143" s="222">
        <f>ROUND(E143*P143,5)</f>
        <v>0</v>
      </c>
      <c r="R143" s="222"/>
      <c r="S143" s="222"/>
      <c r="T143" s="223">
        <v>0</v>
      </c>
      <c r="U143" s="222">
        <f>ROUND(E143*T143,2)</f>
        <v>0</v>
      </c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247</v>
      </c>
      <c r="AF143" s="212"/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3">
        <v>55</v>
      </c>
      <c r="B144" s="219" t="s">
        <v>301</v>
      </c>
      <c r="C144" s="264" t="s">
        <v>302</v>
      </c>
      <c r="D144" s="221" t="s">
        <v>221</v>
      </c>
      <c r="E144" s="228">
        <v>5.0199999999999996</v>
      </c>
      <c r="F144" s="231"/>
      <c r="G144" s="232">
        <f>ROUND(E144*F144,2)</f>
        <v>0</v>
      </c>
      <c r="H144" s="231"/>
      <c r="I144" s="232">
        <f>ROUND(E144*H144,2)</f>
        <v>0</v>
      </c>
      <c r="J144" s="231"/>
      <c r="K144" s="232">
        <f>ROUND(E144*J144,2)</f>
        <v>0</v>
      </c>
      <c r="L144" s="232">
        <v>21</v>
      </c>
      <c r="M144" s="232">
        <f>G144*(1+L144/100)</f>
        <v>0</v>
      </c>
      <c r="N144" s="222">
        <v>0</v>
      </c>
      <c r="O144" s="222">
        <f>ROUND(E144*N144,5)</f>
        <v>0</v>
      </c>
      <c r="P144" s="222">
        <v>0</v>
      </c>
      <c r="Q144" s="222">
        <f>ROUND(E144*P144,5)</f>
        <v>0</v>
      </c>
      <c r="R144" s="222"/>
      <c r="S144" s="222"/>
      <c r="T144" s="223">
        <v>1.2649999999999999</v>
      </c>
      <c r="U144" s="222">
        <f>ROUND(E144*T144,2)</f>
        <v>6.35</v>
      </c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123</v>
      </c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14" t="s">
        <v>118</v>
      </c>
      <c r="B145" s="220" t="s">
        <v>85</v>
      </c>
      <c r="C145" s="266" t="s">
        <v>86</v>
      </c>
      <c r="D145" s="225"/>
      <c r="E145" s="230"/>
      <c r="F145" s="233"/>
      <c r="G145" s="233">
        <f>SUMIF(AE146:AE163,"&lt;&gt;NOR",G146:G163)</f>
        <v>0</v>
      </c>
      <c r="H145" s="233"/>
      <c r="I145" s="233">
        <f>SUM(I146:I163)</f>
        <v>0</v>
      </c>
      <c r="J145" s="233"/>
      <c r="K145" s="233">
        <f>SUM(K146:K163)</f>
        <v>0</v>
      </c>
      <c r="L145" s="233"/>
      <c r="M145" s="233">
        <f>SUM(M146:M163)</f>
        <v>0</v>
      </c>
      <c r="N145" s="226"/>
      <c r="O145" s="226">
        <f>SUM(O146:O163)</f>
        <v>4.8517400000000004</v>
      </c>
      <c r="P145" s="226"/>
      <c r="Q145" s="226">
        <f>SUM(Q146:Q163)</f>
        <v>0</v>
      </c>
      <c r="R145" s="226"/>
      <c r="S145" s="226"/>
      <c r="T145" s="227"/>
      <c r="U145" s="226">
        <f>SUM(U146:U163)</f>
        <v>262.33999999999997</v>
      </c>
      <c r="AE145" t="s">
        <v>119</v>
      </c>
    </row>
    <row r="146" spans="1:60" outlineLevel="1" x14ac:dyDescent="0.2">
      <c r="A146" s="213">
        <v>56</v>
      </c>
      <c r="B146" s="219" t="s">
        <v>303</v>
      </c>
      <c r="C146" s="264" t="s">
        <v>304</v>
      </c>
      <c r="D146" s="221" t="s">
        <v>122</v>
      </c>
      <c r="E146" s="228">
        <v>185.19200000000001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22">
        <v>0</v>
      </c>
      <c r="O146" s="222">
        <f>ROUND(E146*N146,5)</f>
        <v>0</v>
      </c>
      <c r="P146" s="222">
        <v>0</v>
      </c>
      <c r="Q146" s="222">
        <f>ROUND(E146*P146,5)</f>
        <v>0</v>
      </c>
      <c r="R146" s="222"/>
      <c r="S146" s="222"/>
      <c r="T146" s="223">
        <v>0.33</v>
      </c>
      <c r="U146" s="222">
        <f>ROUND(E146*T146,2)</f>
        <v>61.11</v>
      </c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123</v>
      </c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13"/>
      <c r="B147" s="219"/>
      <c r="C147" s="265" t="s">
        <v>305</v>
      </c>
      <c r="D147" s="224"/>
      <c r="E147" s="229">
        <v>35.96</v>
      </c>
      <c r="F147" s="232"/>
      <c r="G147" s="232"/>
      <c r="H147" s="232"/>
      <c r="I147" s="232"/>
      <c r="J147" s="232"/>
      <c r="K147" s="232"/>
      <c r="L147" s="232"/>
      <c r="M147" s="232"/>
      <c r="N147" s="222"/>
      <c r="O147" s="222"/>
      <c r="P147" s="222"/>
      <c r="Q147" s="222"/>
      <c r="R147" s="222"/>
      <c r="S147" s="222"/>
      <c r="T147" s="223"/>
      <c r="U147" s="22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125</v>
      </c>
      <c r="AF147" s="212">
        <v>0</v>
      </c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13"/>
      <c r="B148" s="219"/>
      <c r="C148" s="265" t="s">
        <v>306</v>
      </c>
      <c r="D148" s="224"/>
      <c r="E148" s="229">
        <v>37.832000000000001</v>
      </c>
      <c r="F148" s="232"/>
      <c r="G148" s="232"/>
      <c r="H148" s="232"/>
      <c r="I148" s="232"/>
      <c r="J148" s="232"/>
      <c r="K148" s="232"/>
      <c r="L148" s="232"/>
      <c r="M148" s="232"/>
      <c r="N148" s="222"/>
      <c r="O148" s="222"/>
      <c r="P148" s="222"/>
      <c r="Q148" s="222"/>
      <c r="R148" s="222"/>
      <c r="S148" s="222"/>
      <c r="T148" s="223"/>
      <c r="U148" s="22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125</v>
      </c>
      <c r="AF148" s="212">
        <v>0</v>
      </c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13"/>
      <c r="B149" s="219"/>
      <c r="C149" s="265" t="s">
        <v>307</v>
      </c>
      <c r="D149" s="224"/>
      <c r="E149" s="229">
        <v>41.04</v>
      </c>
      <c r="F149" s="232"/>
      <c r="G149" s="232"/>
      <c r="H149" s="232"/>
      <c r="I149" s="232"/>
      <c r="J149" s="232"/>
      <c r="K149" s="232"/>
      <c r="L149" s="232"/>
      <c r="M149" s="232"/>
      <c r="N149" s="222"/>
      <c r="O149" s="222"/>
      <c r="P149" s="222"/>
      <c r="Q149" s="222"/>
      <c r="R149" s="222"/>
      <c r="S149" s="222"/>
      <c r="T149" s="223"/>
      <c r="U149" s="22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125</v>
      </c>
      <c r="AF149" s="212">
        <v>0</v>
      </c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13"/>
      <c r="B150" s="219"/>
      <c r="C150" s="265" t="s">
        <v>308</v>
      </c>
      <c r="D150" s="224"/>
      <c r="E150" s="229">
        <v>29.76</v>
      </c>
      <c r="F150" s="232"/>
      <c r="G150" s="232"/>
      <c r="H150" s="232"/>
      <c r="I150" s="232"/>
      <c r="J150" s="232"/>
      <c r="K150" s="232"/>
      <c r="L150" s="232"/>
      <c r="M150" s="232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125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/>
      <c r="B151" s="219"/>
      <c r="C151" s="265" t="s">
        <v>309</v>
      </c>
      <c r="D151" s="224"/>
      <c r="E151" s="229">
        <v>40.6</v>
      </c>
      <c r="F151" s="232"/>
      <c r="G151" s="232"/>
      <c r="H151" s="232"/>
      <c r="I151" s="232"/>
      <c r="J151" s="232"/>
      <c r="K151" s="232"/>
      <c r="L151" s="232"/>
      <c r="M151" s="232"/>
      <c r="N151" s="222"/>
      <c r="O151" s="222"/>
      <c r="P151" s="222"/>
      <c r="Q151" s="222"/>
      <c r="R151" s="222"/>
      <c r="S151" s="222"/>
      <c r="T151" s="223"/>
      <c r="U151" s="22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125</v>
      </c>
      <c r="AF151" s="212">
        <v>0</v>
      </c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3">
        <v>57</v>
      </c>
      <c r="B152" s="219" t="s">
        <v>310</v>
      </c>
      <c r="C152" s="264" t="s">
        <v>311</v>
      </c>
      <c r="D152" s="221" t="s">
        <v>122</v>
      </c>
      <c r="E152" s="228">
        <v>185.2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22">
        <v>2.1000000000000001E-4</v>
      </c>
      <c r="O152" s="222">
        <f>ROUND(E152*N152,5)</f>
        <v>3.8890000000000001E-2</v>
      </c>
      <c r="P152" s="222">
        <v>0</v>
      </c>
      <c r="Q152" s="222">
        <f>ROUND(E152*P152,5)</f>
        <v>0</v>
      </c>
      <c r="R152" s="222"/>
      <c r="S152" s="222"/>
      <c r="T152" s="223">
        <v>0.05</v>
      </c>
      <c r="U152" s="222">
        <f>ROUND(E152*T152,2)</f>
        <v>9.26</v>
      </c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123</v>
      </c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3">
        <v>58</v>
      </c>
      <c r="B153" s="219" t="s">
        <v>312</v>
      </c>
      <c r="C153" s="264" t="s">
        <v>313</v>
      </c>
      <c r="D153" s="221" t="s">
        <v>122</v>
      </c>
      <c r="E153" s="228">
        <v>185.2</v>
      </c>
      <c r="F153" s="231"/>
      <c r="G153" s="232">
        <f>ROUND(E153*F153,2)</f>
        <v>0</v>
      </c>
      <c r="H153" s="231"/>
      <c r="I153" s="232">
        <f>ROUND(E153*H153,2)</f>
        <v>0</v>
      </c>
      <c r="J153" s="231"/>
      <c r="K153" s="232">
        <f>ROUND(E153*J153,2)</f>
        <v>0</v>
      </c>
      <c r="L153" s="232">
        <v>21</v>
      </c>
      <c r="M153" s="232">
        <f>G153*(1+L153/100)</f>
        <v>0</v>
      </c>
      <c r="N153" s="222">
        <v>4.9699999999999996E-3</v>
      </c>
      <c r="O153" s="222">
        <f>ROUND(E153*N153,5)</f>
        <v>0.92044000000000004</v>
      </c>
      <c r="P153" s="222">
        <v>0</v>
      </c>
      <c r="Q153" s="222">
        <f>ROUND(E153*P153,5)</f>
        <v>0</v>
      </c>
      <c r="R153" s="222"/>
      <c r="S153" s="222"/>
      <c r="T153" s="223">
        <v>0.98399999999999999</v>
      </c>
      <c r="U153" s="222">
        <f>ROUND(E153*T153,2)</f>
        <v>182.24</v>
      </c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123</v>
      </c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13">
        <v>59</v>
      </c>
      <c r="B154" s="219" t="s">
        <v>314</v>
      </c>
      <c r="C154" s="264" t="s">
        <v>315</v>
      </c>
      <c r="D154" s="221" t="s">
        <v>122</v>
      </c>
      <c r="E154" s="228">
        <v>194.46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22">
        <v>0.02</v>
      </c>
      <c r="O154" s="222">
        <f>ROUND(E154*N154,5)</f>
        <v>3.8892000000000002</v>
      </c>
      <c r="P154" s="222">
        <v>0</v>
      </c>
      <c r="Q154" s="222">
        <f>ROUND(E154*P154,5)</f>
        <v>0</v>
      </c>
      <c r="R154" s="222"/>
      <c r="S154" s="222"/>
      <c r="T154" s="223">
        <v>0</v>
      </c>
      <c r="U154" s="222">
        <f>ROUND(E154*T154,2)</f>
        <v>0</v>
      </c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123</v>
      </c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3"/>
      <c r="B155" s="219"/>
      <c r="C155" s="265" t="s">
        <v>316</v>
      </c>
      <c r="D155" s="224"/>
      <c r="E155" s="229">
        <v>194.46</v>
      </c>
      <c r="F155" s="232"/>
      <c r="G155" s="232"/>
      <c r="H155" s="232"/>
      <c r="I155" s="232"/>
      <c r="J155" s="232"/>
      <c r="K155" s="232"/>
      <c r="L155" s="232"/>
      <c r="M155" s="232"/>
      <c r="N155" s="222"/>
      <c r="O155" s="222"/>
      <c r="P155" s="222"/>
      <c r="Q155" s="222"/>
      <c r="R155" s="222"/>
      <c r="S155" s="222"/>
      <c r="T155" s="223"/>
      <c r="U155" s="22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125</v>
      </c>
      <c r="AF155" s="212">
        <v>0</v>
      </c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3">
        <v>60</v>
      </c>
      <c r="B156" s="219" t="s">
        <v>317</v>
      </c>
      <c r="C156" s="264" t="s">
        <v>318</v>
      </c>
      <c r="D156" s="221" t="s">
        <v>160</v>
      </c>
      <c r="E156" s="228">
        <v>20.8</v>
      </c>
      <c r="F156" s="231"/>
      <c r="G156" s="232">
        <f>ROUND(E156*F156,2)</f>
        <v>0</v>
      </c>
      <c r="H156" s="231"/>
      <c r="I156" s="232">
        <f>ROUND(E156*H156,2)</f>
        <v>0</v>
      </c>
      <c r="J156" s="231"/>
      <c r="K156" s="232">
        <f>ROUND(E156*J156,2)</f>
        <v>0</v>
      </c>
      <c r="L156" s="232">
        <v>21</v>
      </c>
      <c r="M156" s="232">
        <f>G156*(1+L156/100)</f>
        <v>0</v>
      </c>
      <c r="N156" s="222">
        <v>0</v>
      </c>
      <c r="O156" s="222">
        <f>ROUND(E156*N156,5)</f>
        <v>0</v>
      </c>
      <c r="P156" s="222">
        <v>0</v>
      </c>
      <c r="Q156" s="222">
        <f>ROUND(E156*P156,5)</f>
        <v>0</v>
      </c>
      <c r="R156" s="222"/>
      <c r="S156" s="222"/>
      <c r="T156" s="223">
        <v>0.12</v>
      </c>
      <c r="U156" s="222">
        <f>ROUND(E156*T156,2)</f>
        <v>2.5</v>
      </c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123</v>
      </c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/>
      <c r="B157" s="219"/>
      <c r="C157" s="265" t="s">
        <v>319</v>
      </c>
      <c r="D157" s="224"/>
      <c r="E157" s="229">
        <v>20.8</v>
      </c>
      <c r="F157" s="232"/>
      <c r="G157" s="232"/>
      <c r="H157" s="232"/>
      <c r="I157" s="232"/>
      <c r="J157" s="232"/>
      <c r="K157" s="232"/>
      <c r="L157" s="232"/>
      <c r="M157" s="232"/>
      <c r="N157" s="222"/>
      <c r="O157" s="222"/>
      <c r="P157" s="222"/>
      <c r="Q157" s="222"/>
      <c r="R157" s="222"/>
      <c r="S157" s="222"/>
      <c r="T157" s="223"/>
      <c r="U157" s="22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125</v>
      </c>
      <c r="AF157" s="212">
        <v>0</v>
      </c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3">
        <v>61</v>
      </c>
      <c r="B158" s="219" t="s">
        <v>320</v>
      </c>
      <c r="C158" s="264" t="s">
        <v>321</v>
      </c>
      <c r="D158" s="221" t="s">
        <v>160</v>
      </c>
      <c r="E158" s="228">
        <v>22.88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22">
        <v>1E-4</v>
      </c>
      <c r="O158" s="222">
        <f>ROUND(E158*N158,5)</f>
        <v>2.2899999999999999E-3</v>
      </c>
      <c r="P158" s="222">
        <v>0</v>
      </c>
      <c r="Q158" s="222">
        <f>ROUND(E158*P158,5)</f>
        <v>0</v>
      </c>
      <c r="R158" s="222"/>
      <c r="S158" s="222"/>
      <c r="T158" s="223">
        <v>0</v>
      </c>
      <c r="U158" s="222">
        <f>ROUND(E158*T158,2)</f>
        <v>0</v>
      </c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123</v>
      </c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3"/>
      <c r="B159" s="219"/>
      <c r="C159" s="265" t="s">
        <v>322</v>
      </c>
      <c r="D159" s="224"/>
      <c r="E159" s="229">
        <v>22.88</v>
      </c>
      <c r="F159" s="232"/>
      <c r="G159" s="232"/>
      <c r="H159" s="232"/>
      <c r="I159" s="232"/>
      <c r="J159" s="232"/>
      <c r="K159" s="232"/>
      <c r="L159" s="232"/>
      <c r="M159" s="232"/>
      <c r="N159" s="222"/>
      <c r="O159" s="222"/>
      <c r="P159" s="222"/>
      <c r="Q159" s="222"/>
      <c r="R159" s="222"/>
      <c r="S159" s="222"/>
      <c r="T159" s="223"/>
      <c r="U159" s="22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125</v>
      </c>
      <c r="AF159" s="212">
        <v>0</v>
      </c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3">
        <v>62</v>
      </c>
      <c r="B160" s="219" t="s">
        <v>323</v>
      </c>
      <c r="C160" s="264" t="s">
        <v>324</v>
      </c>
      <c r="D160" s="221" t="s">
        <v>160</v>
      </c>
      <c r="E160" s="228">
        <v>8.4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22">
        <v>0</v>
      </c>
      <c r="O160" s="222">
        <f>ROUND(E160*N160,5)</f>
        <v>0</v>
      </c>
      <c r="P160" s="222">
        <v>0</v>
      </c>
      <c r="Q160" s="222">
        <f>ROUND(E160*P160,5)</f>
        <v>0</v>
      </c>
      <c r="R160" s="222"/>
      <c r="S160" s="222"/>
      <c r="T160" s="223">
        <v>0.13</v>
      </c>
      <c r="U160" s="222">
        <f>ROUND(E160*T160,2)</f>
        <v>1.0900000000000001</v>
      </c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123</v>
      </c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2.5" outlineLevel="1" x14ac:dyDescent="0.2">
      <c r="A161" s="213">
        <v>63</v>
      </c>
      <c r="B161" s="219" t="s">
        <v>325</v>
      </c>
      <c r="C161" s="264" t="s">
        <v>326</v>
      </c>
      <c r="D161" s="221" t="s">
        <v>160</v>
      </c>
      <c r="E161" s="228">
        <v>9.24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22">
        <v>1E-4</v>
      </c>
      <c r="O161" s="222">
        <f>ROUND(E161*N161,5)</f>
        <v>9.2000000000000003E-4</v>
      </c>
      <c r="P161" s="222">
        <v>0</v>
      </c>
      <c r="Q161" s="222">
        <f>ROUND(E161*P161,5)</f>
        <v>0</v>
      </c>
      <c r="R161" s="222"/>
      <c r="S161" s="222"/>
      <c r="T161" s="223">
        <v>0</v>
      </c>
      <c r="U161" s="222">
        <f>ROUND(E161*T161,2)</f>
        <v>0</v>
      </c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 t="s">
        <v>123</v>
      </c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3"/>
      <c r="B162" s="219"/>
      <c r="C162" s="265" t="s">
        <v>327</v>
      </c>
      <c r="D162" s="224"/>
      <c r="E162" s="229">
        <v>9.24</v>
      </c>
      <c r="F162" s="232"/>
      <c r="G162" s="232"/>
      <c r="H162" s="232"/>
      <c r="I162" s="232"/>
      <c r="J162" s="232"/>
      <c r="K162" s="232"/>
      <c r="L162" s="232"/>
      <c r="M162" s="232"/>
      <c r="N162" s="222"/>
      <c r="O162" s="222"/>
      <c r="P162" s="222"/>
      <c r="Q162" s="222"/>
      <c r="R162" s="222"/>
      <c r="S162" s="222"/>
      <c r="T162" s="223"/>
      <c r="U162" s="22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 t="s">
        <v>125</v>
      </c>
      <c r="AF162" s="212">
        <v>0</v>
      </c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3">
        <v>64</v>
      </c>
      <c r="B163" s="219" t="s">
        <v>328</v>
      </c>
      <c r="C163" s="264" t="s">
        <v>329</v>
      </c>
      <c r="D163" s="221" t="s">
        <v>221</v>
      </c>
      <c r="E163" s="228">
        <v>4.8499999999999996</v>
      </c>
      <c r="F163" s="231"/>
      <c r="G163" s="232">
        <f>ROUND(E163*F163,2)</f>
        <v>0</v>
      </c>
      <c r="H163" s="231"/>
      <c r="I163" s="232">
        <f>ROUND(E163*H163,2)</f>
        <v>0</v>
      </c>
      <c r="J163" s="231"/>
      <c r="K163" s="232">
        <f>ROUND(E163*J163,2)</f>
        <v>0</v>
      </c>
      <c r="L163" s="232">
        <v>21</v>
      </c>
      <c r="M163" s="232">
        <f>G163*(1+L163/100)</f>
        <v>0</v>
      </c>
      <c r="N163" s="222">
        <v>0</v>
      </c>
      <c r="O163" s="222">
        <f>ROUND(E163*N163,5)</f>
        <v>0</v>
      </c>
      <c r="P163" s="222">
        <v>0</v>
      </c>
      <c r="Q163" s="222">
        <f>ROUND(E163*P163,5)</f>
        <v>0</v>
      </c>
      <c r="R163" s="222"/>
      <c r="S163" s="222"/>
      <c r="T163" s="223">
        <v>1.2649999999999999</v>
      </c>
      <c r="U163" s="222">
        <f>ROUND(E163*T163,2)</f>
        <v>6.14</v>
      </c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 t="s">
        <v>123</v>
      </c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214" t="s">
        <v>118</v>
      </c>
      <c r="B164" s="220" t="s">
        <v>87</v>
      </c>
      <c r="C164" s="266" t="s">
        <v>88</v>
      </c>
      <c r="D164" s="225"/>
      <c r="E164" s="230"/>
      <c r="F164" s="233"/>
      <c r="G164" s="233">
        <f>SUMIF(AE165:AE166,"&lt;&gt;NOR",G165:G166)</f>
        <v>0</v>
      </c>
      <c r="H164" s="233"/>
      <c r="I164" s="233">
        <f>SUM(I165:I166)</f>
        <v>0</v>
      </c>
      <c r="J164" s="233"/>
      <c r="K164" s="233">
        <f>SUM(K165:K166)</f>
        <v>0</v>
      </c>
      <c r="L164" s="233"/>
      <c r="M164" s="233">
        <f>SUM(M165:M166)</f>
        <v>0</v>
      </c>
      <c r="N164" s="226"/>
      <c r="O164" s="226">
        <f>SUM(O165:O166)</f>
        <v>1.39E-3</v>
      </c>
      <c r="P164" s="226"/>
      <c r="Q164" s="226">
        <f>SUM(Q165:Q166)</f>
        <v>0</v>
      </c>
      <c r="R164" s="226"/>
      <c r="S164" s="226"/>
      <c r="T164" s="227"/>
      <c r="U164" s="226">
        <f>SUM(U165:U166)</f>
        <v>1.81</v>
      </c>
      <c r="AE164" t="s">
        <v>119</v>
      </c>
    </row>
    <row r="165" spans="1:60" outlineLevel="1" x14ac:dyDescent="0.2">
      <c r="A165" s="213">
        <v>65</v>
      </c>
      <c r="B165" s="219" t="s">
        <v>330</v>
      </c>
      <c r="C165" s="264" t="s">
        <v>331</v>
      </c>
      <c r="D165" s="221" t="s">
        <v>122</v>
      </c>
      <c r="E165" s="228">
        <v>4.492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22">
        <v>3.1E-4</v>
      </c>
      <c r="O165" s="222">
        <f>ROUND(E165*N165,5)</f>
        <v>1.39E-3</v>
      </c>
      <c r="P165" s="222">
        <v>0</v>
      </c>
      <c r="Q165" s="222">
        <f>ROUND(E165*P165,5)</f>
        <v>0</v>
      </c>
      <c r="R165" s="222"/>
      <c r="S165" s="222"/>
      <c r="T165" s="223">
        <v>0.40300000000000002</v>
      </c>
      <c r="U165" s="222">
        <f>ROUND(E165*T165,2)</f>
        <v>1.81</v>
      </c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123</v>
      </c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3"/>
      <c r="B166" s="219"/>
      <c r="C166" s="265" t="s">
        <v>332</v>
      </c>
      <c r="D166" s="224"/>
      <c r="E166" s="229">
        <v>4.492</v>
      </c>
      <c r="F166" s="232"/>
      <c r="G166" s="232"/>
      <c r="H166" s="232"/>
      <c r="I166" s="232"/>
      <c r="J166" s="232"/>
      <c r="K166" s="232"/>
      <c r="L166" s="232"/>
      <c r="M166" s="232"/>
      <c r="N166" s="222"/>
      <c r="O166" s="222"/>
      <c r="P166" s="222"/>
      <c r="Q166" s="222"/>
      <c r="R166" s="222"/>
      <c r="S166" s="222"/>
      <c r="T166" s="223"/>
      <c r="U166" s="22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 t="s">
        <v>125</v>
      </c>
      <c r="AF166" s="212">
        <v>0</v>
      </c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4" t="s">
        <v>118</v>
      </c>
      <c r="B167" s="220" t="s">
        <v>89</v>
      </c>
      <c r="C167" s="266" t="s">
        <v>90</v>
      </c>
      <c r="D167" s="225"/>
      <c r="E167" s="230"/>
      <c r="F167" s="233"/>
      <c r="G167" s="233">
        <f>SUMIF(AE168:AE175,"&lt;&gt;NOR",G168:G175)</f>
        <v>0</v>
      </c>
      <c r="H167" s="233"/>
      <c r="I167" s="233">
        <f>SUM(I168:I175)</f>
        <v>0</v>
      </c>
      <c r="J167" s="233"/>
      <c r="K167" s="233">
        <f>SUM(K168:K175)</f>
        <v>0</v>
      </c>
      <c r="L167" s="233"/>
      <c r="M167" s="233">
        <f>SUM(M168:M175)</f>
        <v>0</v>
      </c>
      <c r="N167" s="226"/>
      <c r="O167" s="226">
        <f>SUM(O168:O175)</f>
        <v>5.4670000000000003E-2</v>
      </c>
      <c r="P167" s="226"/>
      <c r="Q167" s="226">
        <f>SUM(Q168:Q175)</f>
        <v>0</v>
      </c>
      <c r="R167" s="226"/>
      <c r="S167" s="226"/>
      <c r="T167" s="227"/>
      <c r="U167" s="226">
        <f>SUM(U168:U175)</f>
        <v>20.41</v>
      </c>
      <c r="AE167" t="s">
        <v>119</v>
      </c>
    </row>
    <row r="168" spans="1:60" outlineLevel="1" x14ac:dyDescent="0.2">
      <c r="A168" s="213">
        <v>66</v>
      </c>
      <c r="B168" s="219" t="s">
        <v>333</v>
      </c>
      <c r="C168" s="264" t="s">
        <v>334</v>
      </c>
      <c r="D168" s="221" t="s">
        <v>122</v>
      </c>
      <c r="E168" s="228">
        <v>151.86000000000001</v>
      </c>
      <c r="F168" s="231"/>
      <c r="G168" s="232">
        <f>ROUND(E168*F168,2)</f>
        <v>0</v>
      </c>
      <c r="H168" s="231"/>
      <c r="I168" s="232">
        <f>ROUND(E168*H168,2)</f>
        <v>0</v>
      </c>
      <c r="J168" s="231"/>
      <c r="K168" s="232">
        <f>ROUND(E168*J168,2)</f>
        <v>0</v>
      </c>
      <c r="L168" s="232">
        <v>21</v>
      </c>
      <c r="M168" s="232">
        <f>G168*(1+L168/100)</f>
        <v>0</v>
      </c>
      <c r="N168" s="222">
        <v>6.9999999999999994E-5</v>
      </c>
      <c r="O168" s="222">
        <f>ROUND(E168*N168,5)</f>
        <v>1.0630000000000001E-2</v>
      </c>
      <c r="P168" s="222">
        <v>0</v>
      </c>
      <c r="Q168" s="222">
        <f>ROUND(E168*P168,5)</f>
        <v>0</v>
      </c>
      <c r="R168" s="222"/>
      <c r="S168" s="222"/>
      <c r="T168" s="223">
        <v>3.2480000000000002E-2</v>
      </c>
      <c r="U168" s="222">
        <f>ROUND(E168*T168,2)</f>
        <v>4.93</v>
      </c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123</v>
      </c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13"/>
      <c r="B169" s="219"/>
      <c r="C169" s="265" t="s">
        <v>335</v>
      </c>
      <c r="D169" s="224"/>
      <c r="E169" s="229">
        <v>29.58</v>
      </c>
      <c r="F169" s="232"/>
      <c r="G169" s="232"/>
      <c r="H169" s="232"/>
      <c r="I169" s="232"/>
      <c r="J169" s="232"/>
      <c r="K169" s="232"/>
      <c r="L169" s="232"/>
      <c r="M169" s="232"/>
      <c r="N169" s="222"/>
      <c r="O169" s="222"/>
      <c r="P169" s="222"/>
      <c r="Q169" s="222"/>
      <c r="R169" s="222"/>
      <c r="S169" s="222"/>
      <c r="T169" s="223"/>
      <c r="U169" s="22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 t="s">
        <v>125</v>
      </c>
      <c r="AF169" s="212">
        <v>0</v>
      </c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13"/>
      <c r="B170" s="219"/>
      <c r="C170" s="265" t="s">
        <v>336</v>
      </c>
      <c r="D170" s="224"/>
      <c r="E170" s="229">
        <v>29.9</v>
      </c>
      <c r="F170" s="232"/>
      <c r="G170" s="232"/>
      <c r="H170" s="232"/>
      <c r="I170" s="232"/>
      <c r="J170" s="232"/>
      <c r="K170" s="232"/>
      <c r="L170" s="232"/>
      <c r="M170" s="232"/>
      <c r="N170" s="222"/>
      <c r="O170" s="222"/>
      <c r="P170" s="222"/>
      <c r="Q170" s="222"/>
      <c r="R170" s="222"/>
      <c r="S170" s="222"/>
      <c r="T170" s="223"/>
      <c r="U170" s="22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 t="s">
        <v>125</v>
      </c>
      <c r="AF170" s="212">
        <v>0</v>
      </c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3"/>
      <c r="B171" s="219"/>
      <c r="C171" s="265" t="s">
        <v>337</v>
      </c>
      <c r="D171" s="224"/>
      <c r="E171" s="229">
        <v>8.98</v>
      </c>
      <c r="F171" s="232"/>
      <c r="G171" s="232"/>
      <c r="H171" s="232"/>
      <c r="I171" s="232"/>
      <c r="J171" s="232"/>
      <c r="K171" s="232"/>
      <c r="L171" s="232"/>
      <c r="M171" s="232"/>
      <c r="N171" s="222"/>
      <c r="O171" s="222"/>
      <c r="P171" s="222"/>
      <c r="Q171" s="222"/>
      <c r="R171" s="222"/>
      <c r="S171" s="222"/>
      <c r="T171" s="223"/>
      <c r="U171" s="22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 t="s">
        <v>125</v>
      </c>
      <c r="AF171" s="212">
        <v>0</v>
      </c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13"/>
      <c r="B172" s="219"/>
      <c r="C172" s="265" t="s">
        <v>338</v>
      </c>
      <c r="D172" s="224"/>
      <c r="E172" s="229">
        <v>30.19</v>
      </c>
      <c r="F172" s="232"/>
      <c r="G172" s="232"/>
      <c r="H172" s="232"/>
      <c r="I172" s="232"/>
      <c r="J172" s="232"/>
      <c r="K172" s="232"/>
      <c r="L172" s="232"/>
      <c r="M172" s="232"/>
      <c r="N172" s="222"/>
      <c r="O172" s="222"/>
      <c r="P172" s="222"/>
      <c r="Q172" s="222"/>
      <c r="R172" s="222"/>
      <c r="S172" s="222"/>
      <c r="T172" s="223"/>
      <c r="U172" s="22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125</v>
      </c>
      <c r="AF172" s="212">
        <v>0</v>
      </c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2.5" outlineLevel="1" x14ac:dyDescent="0.2">
      <c r="A173" s="213"/>
      <c r="B173" s="219"/>
      <c r="C173" s="265" t="s">
        <v>339</v>
      </c>
      <c r="D173" s="224"/>
      <c r="E173" s="229">
        <v>31.86</v>
      </c>
      <c r="F173" s="232"/>
      <c r="G173" s="232"/>
      <c r="H173" s="232"/>
      <c r="I173" s="232"/>
      <c r="J173" s="232"/>
      <c r="K173" s="232"/>
      <c r="L173" s="232"/>
      <c r="M173" s="232"/>
      <c r="N173" s="222"/>
      <c r="O173" s="222"/>
      <c r="P173" s="222"/>
      <c r="Q173" s="222"/>
      <c r="R173" s="222"/>
      <c r="S173" s="222"/>
      <c r="T173" s="223"/>
      <c r="U173" s="222"/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 t="s">
        <v>125</v>
      </c>
      <c r="AF173" s="212">
        <v>0</v>
      </c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13"/>
      <c r="B174" s="219"/>
      <c r="C174" s="265" t="s">
        <v>340</v>
      </c>
      <c r="D174" s="224"/>
      <c r="E174" s="229">
        <v>21.35</v>
      </c>
      <c r="F174" s="232"/>
      <c r="G174" s="232"/>
      <c r="H174" s="232"/>
      <c r="I174" s="232"/>
      <c r="J174" s="232"/>
      <c r="K174" s="232"/>
      <c r="L174" s="232"/>
      <c r="M174" s="232"/>
      <c r="N174" s="222"/>
      <c r="O174" s="222"/>
      <c r="P174" s="222"/>
      <c r="Q174" s="222"/>
      <c r="R174" s="222"/>
      <c r="S174" s="222"/>
      <c r="T174" s="223"/>
      <c r="U174" s="22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 t="s">
        <v>125</v>
      </c>
      <c r="AF174" s="212">
        <v>0</v>
      </c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42">
        <v>67</v>
      </c>
      <c r="B175" s="243" t="s">
        <v>341</v>
      </c>
      <c r="C175" s="267" t="s">
        <v>342</v>
      </c>
      <c r="D175" s="244" t="s">
        <v>122</v>
      </c>
      <c r="E175" s="245">
        <v>151.86000000000001</v>
      </c>
      <c r="F175" s="246"/>
      <c r="G175" s="247">
        <f>ROUND(E175*F175,2)</f>
        <v>0</v>
      </c>
      <c r="H175" s="246"/>
      <c r="I175" s="247">
        <f>ROUND(E175*H175,2)</f>
        <v>0</v>
      </c>
      <c r="J175" s="246"/>
      <c r="K175" s="247">
        <f>ROUND(E175*J175,2)</f>
        <v>0</v>
      </c>
      <c r="L175" s="247">
        <v>21</v>
      </c>
      <c r="M175" s="247">
        <f>G175*(1+L175/100)</f>
        <v>0</v>
      </c>
      <c r="N175" s="248">
        <v>2.9E-4</v>
      </c>
      <c r="O175" s="248">
        <f>ROUND(E175*N175,5)</f>
        <v>4.4040000000000003E-2</v>
      </c>
      <c r="P175" s="248">
        <v>0</v>
      </c>
      <c r="Q175" s="248">
        <f>ROUND(E175*P175,5)</f>
        <v>0</v>
      </c>
      <c r="R175" s="248"/>
      <c r="S175" s="248"/>
      <c r="T175" s="249">
        <v>0.10191</v>
      </c>
      <c r="U175" s="248">
        <f>ROUND(E175*T175,2)</f>
        <v>15.48</v>
      </c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123</v>
      </c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2">
      <c r="A176" s="6"/>
      <c r="B176" s="7" t="s">
        <v>343</v>
      </c>
      <c r="C176" s="268" t="s">
        <v>343</v>
      </c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AC176">
        <v>15</v>
      </c>
      <c r="AD176">
        <v>21</v>
      </c>
    </row>
    <row r="177" spans="1:31" x14ac:dyDescent="0.2">
      <c r="A177" s="250"/>
      <c r="B177" s="251">
        <v>26</v>
      </c>
      <c r="C177" s="269" t="s">
        <v>343</v>
      </c>
      <c r="D177" s="252"/>
      <c r="E177" s="252"/>
      <c r="F177" s="252"/>
      <c r="G177" s="263">
        <f>G8+G17+G41+G45+G53+G56+G58+G78+G96+G98+G114+G127+G145+G164+G167</f>
        <v>0</v>
      </c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AC177">
        <f>SUMIF(L7:L175,AC176,G7:G175)</f>
        <v>0</v>
      </c>
      <c r="AD177">
        <f>SUMIF(L7:L175,AD176,G7:G175)</f>
        <v>0</v>
      </c>
      <c r="AE177" t="s">
        <v>344</v>
      </c>
    </row>
    <row r="178" spans="1:31" x14ac:dyDescent="0.2">
      <c r="A178" s="6"/>
      <c r="B178" s="7" t="s">
        <v>343</v>
      </c>
      <c r="C178" s="268" t="s">
        <v>343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31" x14ac:dyDescent="0.2">
      <c r="A179" s="6"/>
      <c r="B179" s="7" t="s">
        <v>343</v>
      </c>
      <c r="C179" s="268" t="s">
        <v>343</v>
      </c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31" x14ac:dyDescent="0.2">
      <c r="A180" s="253">
        <v>33</v>
      </c>
      <c r="B180" s="253"/>
      <c r="C180" s="270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spans="1:31" x14ac:dyDescent="0.2">
      <c r="A181" s="254"/>
      <c r="B181" s="255"/>
      <c r="C181" s="271"/>
      <c r="D181" s="255"/>
      <c r="E181" s="255"/>
      <c r="F181" s="255"/>
      <c r="G181" s="25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AE181" t="s">
        <v>345</v>
      </c>
    </row>
    <row r="182" spans="1:31" x14ac:dyDescent="0.2">
      <c r="A182" s="257"/>
      <c r="B182" s="258"/>
      <c r="C182" s="272"/>
      <c r="D182" s="258"/>
      <c r="E182" s="258"/>
      <c r="F182" s="258"/>
      <c r="G182" s="259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spans="1:31" x14ac:dyDescent="0.2">
      <c r="A183" s="257"/>
      <c r="B183" s="258"/>
      <c r="C183" s="272"/>
      <c r="D183" s="258"/>
      <c r="E183" s="258"/>
      <c r="F183" s="258"/>
      <c r="G183" s="259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spans="1:31" x14ac:dyDescent="0.2">
      <c r="A184" s="257"/>
      <c r="B184" s="258"/>
      <c r="C184" s="272"/>
      <c r="D184" s="258"/>
      <c r="E184" s="258"/>
      <c r="F184" s="258"/>
      <c r="G184" s="259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spans="1:31" x14ac:dyDescent="0.2">
      <c r="A185" s="260"/>
      <c r="B185" s="261"/>
      <c r="C185" s="273"/>
      <c r="D185" s="261"/>
      <c r="E185" s="261"/>
      <c r="F185" s="261"/>
      <c r="G185" s="262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spans="1:31" x14ac:dyDescent="0.2">
      <c r="A186" s="6"/>
      <c r="B186" s="7" t="s">
        <v>343</v>
      </c>
      <c r="C186" s="268" t="s">
        <v>343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spans="1:31" x14ac:dyDescent="0.2">
      <c r="C187" s="274"/>
      <c r="AE187" t="s">
        <v>346</v>
      </c>
    </row>
  </sheetData>
  <mergeCells count="6">
    <mergeCell ref="A1:G1"/>
    <mergeCell ref="C2:G2"/>
    <mergeCell ref="C3:G3"/>
    <mergeCell ref="C4:G4"/>
    <mergeCell ref="A180:C180"/>
    <mergeCell ref="A181:G185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2019-04-23T08:02:35Z</dcterms:modified>
</cp:coreProperties>
</file>